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45" windowWidth="20775" windowHeight="9285" tabRatio="500" activeTab="2"/>
  </bookViews>
  <sheets>
    <sheet name="Raw data" sheetId="1" r:id="rId1"/>
    <sheet name="Run Information" sheetId="2" r:id="rId2"/>
    <sheet name="Analysis" sheetId="3" r:id="rId3"/>
  </sheets>
  <calcPr calcId="145621" iterateCount="1"/>
</workbook>
</file>

<file path=xl/calcChain.xml><?xml version="1.0" encoding="utf-8"?>
<calcChain xmlns="http://schemas.openxmlformats.org/spreadsheetml/2006/main">
  <c r="E37" i="3" l="1"/>
  <c r="E35" i="3"/>
  <c r="E34" i="3"/>
  <c r="B35" i="3"/>
  <c r="B34" i="3"/>
  <c r="C29" i="3"/>
  <c r="E29" i="3"/>
  <c r="F29" i="3" s="1"/>
  <c r="E21" i="3"/>
  <c r="E20" i="3"/>
  <c r="D20" i="3"/>
  <c r="C21" i="3"/>
  <c r="F21" i="3"/>
  <c r="C20" i="3"/>
  <c r="N7" i="3"/>
  <c r="B37" i="3" l="1"/>
  <c r="F20" i="3"/>
  <c r="K3" i="3"/>
  <c r="F15" i="3"/>
  <c r="E15" i="3"/>
  <c r="C15" i="3"/>
  <c r="C13" i="3" l="1"/>
  <c r="C3" i="3" l="1"/>
  <c r="C4" i="3" l="1"/>
  <c r="D3" i="3" l="1"/>
  <c r="E13" i="3" s="1"/>
  <c r="F13" i="3" s="1"/>
  <c r="N3" i="3" l="1"/>
  <c r="E4" i="3"/>
  <c r="F4" i="3" s="1"/>
  <c r="E3" i="3"/>
  <c r="F3" i="3" s="1"/>
  <c r="K4" i="3" l="1"/>
  <c r="N4" i="3" l="1"/>
  <c r="K6" i="3"/>
  <c r="N6" i="3" s="1"/>
</calcChain>
</file>

<file path=xl/sharedStrings.xml><?xml version="1.0" encoding="utf-8"?>
<sst xmlns="http://schemas.openxmlformats.org/spreadsheetml/2006/main" count="776" uniqueCount="212">
  <si>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</si>
  <si>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</si>
  <si>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</si>
  <si>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</si>
  <si>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</si>
  <si>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</si>
  <si>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</si>
  <si>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</si>
  <si>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</si>
  <si>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</si>
  <si>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</si>
  <si>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</si>
  <si>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</si>
  <si>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</si>
  <si>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</si>
  <si>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</si>
  <si>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</si>
  <si>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HGF</t>
  </si>
  <si>
    <t>Unkn-01</t>
  </si>
  <si>
    <t>MMD21 7g</t>
  </si>
  <si>
    <t/>
  </si>
  <si>
    <t>A02</t>
  </si>
  <si>
    <t>A03</t>
  </si>
  <si>
    <t>A04</t>
  </si>
  <si>
    <t>Unkn</t>
  </si>
  <si>
    <t>MMD6 7g</t>
  </si>
  <si>
    <t>A05</t>
  </si>
  <si>
    <t>A06</t>
  </si>
  <si>
    <t>A07</t>
  </si>
  <si>
    <t>Unkn-03</t>
  </si>
  <si>
    <t>MMD15 7g</t>
  </si>
  <si>
    <t>A08</t>
  </si>
  <si>
    <t>A09</t>
  </si>
  <si>
    <t>A10</t>
  </si>
  <si>
    <t>Unkn-04</t>
  </si>
  <si>
    <t>MMD24 7g</t>
  </si>
  <si>
    <t>A11</t>
  </si>
  <si>
    <t>A12</t>
  </si>
  <si>
    <t>B01</t>
  </si>
  <si>
    <t>MMD25 7g</t>
  </si>
  <si>
    <t>B02</t>
  </si>
  <si>
    <t>Unkn-05</t>
  </si>
  <si>
    <t>B03</t>
  </si>
  <si>
    <t>B04</t>
  </si>
  <si>
    <t>Unkn-06</t>
  </si>
  <si>
    <t>HD1 7g</t>
  </si>
  <si>
    <t>B05</t>
  </si>
  <si>
    <t>B06</t>
  </si>
  <si>
    <t>B07</t>
  </si>
  <si>
    <t>Unkn-07</t>
  </si>
  <si>
    <t>HD6 7g</t>
  </si>
  <si>
    <t>B08</t>
  </si>
  <si>
    <t>B09</t>
  </si>
  <si>
    <t>B10</t>
  </si>
  <si>
    <t>MMD21 17 g</t>
  </si>
  <si>
    <t>B11</t>
  </si>
  <si>
    <t>B12</t>
  </si>
  <si>
    <t>C01</t>
  </si>
  <si>
    <t>MMD617 g</t>
  </si>
  <si>
    <t>C02</t>
  </si>
  <si>
    <t>C03</t>
  </si>
  <si>
    <t>C04</t>
  </si>
  <si>
    <t>Unkn-10</t>
  </si>
  <si>
    <t>MMD 15 17 g</t>
  </si>
  <si>
    <t>C05</t>
  </si>
  <si>
    <t>C06</t>
  </si>
  <si>
    <t>C07</t>
  </si>
  <si>
    <t>MMD 24 17 g</t>
  </si>
  <si>
    <t>C08</t>
  </si>
  <si>
    <t>Unkn-11</t>
  </si>
  <si>
    <t>C09</t>
  </si>
  <si>
    <t>C10</t>
  </si>
  <si>
    <t>Unkn-12</t>
  </si>
  <si>
    <t>MMD25 17 g</t>
  </si>
  <si>
    <t>C11</t>
  </si>
  <si>
    <t>C12</t>
  </si>
  <si>
    <t>D01</t>
  </si>
  <si>
    <t>Huvec</t>
  </si>
  <si>
    <t>D02</t>
  </si>
  <si>
    <t>D03</t>
  </si>
  <si>
    <t>D04</t>
  </si>
  <si>
    <t>bianco</t>
  </si>
  <si>
    <t>D05</t>
  </si>
  <si>
    <t>D06</t>
  </si>
  <si>
    <t>D07</t>
  </si>
  <si>
    <t>vWF</t>
  </si>
  <si>
    <t>Unkn-15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</si>
  <si>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</si>
  <si>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</si>
  <si>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</si>
  <si>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</si>
  <si>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</si>
  <si>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</si>
  <si>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</si>
  <si>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</si>
  <si>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</si>
  <si>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</si>
  <si>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</si>
  <si>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</si>
  <si>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</si>
  <si>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</si>
  <si>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</si>
  <si>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Unkn-20</t>
  </si>
  <si>
    <t>E11</t>
  </si>
  <si>
    <t>E12</t>
  </si>
  <si>
    <t>F01</t>
  </si>
  <si>
    <t>F02</t>
  </si>
  <si>
    <t>Unkn-21</t>
  </si>
  <si>
    <t>F03</t>
  </si>
  <si>
    <t>F04</t>
  </si>
  <si>
    <t>Unkn-22</t>
  </si>
  <si>
    <t>F05</t>
  </si>
  <si>
    <t>F06</t>
  </si>
  <si>
    <t>F07</t>
  </si>
  <si>
    <t>Unkn-23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</si>
  <si>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</si>
  <si>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</si>
  <si>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</si>
  <si>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</si>
  <si>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</si>
  <si>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</si>
  <si>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</si>
  <si>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</si>
  <si>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</si>
  <si>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</si>
  <si>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</si>
  <si>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</si>
  <si>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MMD24 17 g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</si>
  <si>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</si>
  <si>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</si>
  <si>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</si>
  <si>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</si>
  <si>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</si>
  <si>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</si>
  <si>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</si>
  <si>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</si>
  <si>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</si>
  <si>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</si>
  <si>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</si>
  <si>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</si>
  <si>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</si>
  <si>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</si>
  <si>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</si>
  <si>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</si>
  <si>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</si>
  <si>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File Name</t>
  </si>
  <si>
    <t>23AGO16 GLO 2.pcrd</t>
  </si>
  <si>
    <t>Created By User</t>
  </si>
  <si>
    <t>Notes</t>
  </si>
  <si>
    <t>ID</t>
  </si>
  <si>
    <t>Run Started</t>
  </si>
  <si>
    <t>08/23/2016 18:33:26 UTC</t>
  </si>
  <si>
    <t>Run Ended</t>
  </si>
  <si>
    <t>08/23/2016 20:16:54 UTC</t>
  </si>
  <si>
    <t>Sample Vol</t>
  </si>
  <si>
    <t>Lid Temp</t>
  </si>
  <si>
    <t>Protocol File Name</t>
  </si>
  <si>
    <t>Unknown.prcl</t>
  </si>
  <si>
    <t>Plate Setup File Name</t>
  </si>
  <si>
    <t>plate 230816.pltd</t>
  </si>
  <si>
    <t>Base Serial Number</t>
  </si>
  <si>
    <t>CT016156</t>
  </si>
  <si>
    <t>Optical Head Serial Number</t>
  </si>
  <si>
    <t>785BR12114</t>
  </si>
  <si>
    <t>CFX Manager Version</t>
  </si>
  <si>
    <t xml:space="preserve">3.1.1517.0823. </t>
  </si>
  <si>
    <t>18S</t>
  </si>
  <si>
    <t>ΔCt</t>
  </si>
  <si>
    <t>ΔCt Mean HD</t>
  </si>
  <si>
    <t>ΔΔCt</t>
  </si>
  <si>
    <t>RQ</t>
  </si>
  <si>
    <t>Ct Mean</t>
  </si>
  <si>
    <t>HD1 7gg</t>
  </si>
  <si>
    <t>HD6 7gg</t>
  </si>
  <si>
    <t>MMD21 7gg</t>
  </si>
  <si>
    <t>MMD6 7gg</t>
  </si>
  <si>
    <t>MMD15 7gg</t>
  </si>
  <si>
    <t>MMD24 7gg</t>
  </si>
  <si>
    <t>MMD25 7gg</t>
  </si>
  <si>
    <t>MMD21 17gg</t>
  </si>
  <si>
    <t>MMD6 17gg</t>
  </si>
  <si>
    <t>MMD15 17gg</t>
  </si>
  <si>
    <t>MMD24 17gg</t>
  </si>
  <si>
    <t>MMD25 17gg</t>
  </si>
  <si>
    <t>HD12 7gg</t>
  </si>
  <si>
    <t>HD13 7gg</t>
  </si>
  <si>
    <t>MMD30 7gg</t>
  </si>
  <si>
    <t>MMD31 ok 7gg</t>
  </si>
  <si>
    <t>/</t>
  </si>
  <si>
    <t>non espresso</t>
  </si>
  <si>
    <t>HD12 17gg</t>
  </si>
  <si>
    <t>HD10 17gg</t>
  </si>
  <si>
    <t>HD11 17gg</t>
  </si>
  <si>
    <t>LOG10</t>
  </si>
  <si>
    <t>RQ MMD MEAN</t>
  </si>
  <si>
    <t>RQ HD MEAN</t>
  </si>
  <si>
    <t>Ratio MMD/HD</t>
  </si>
  <si>
    <t>MMD30 17gg</t>
  </si>
  <si>
    <t>MMD31 ok 17gg</t>
  </si>
  <si>
    <t>Test t: due campioni assumendo varianze diverse</t>
  </si>
  <si>
    <t>Variabile 1</t>
  </si>
  <si>
    <t>Variabile 2</t>
  </si>
  <si>
    <t>Media</t>
  </si>
  <si>
    <t>Varianza</t>
  </si>
  <si>
    <t>Osservazioni</t>
  </si>
  <si>
    <t>Differenza ipotizzata per le medie</t>
  </si>
  <si>
    <t>gdl</t>
  </si>
  <si>
    <t>Stat t</t>
  </si>
  <si>
    <t>P(T&lt;=t) una coda</t>
  </si>
  <si>
    <t>t critico una coda</t>
  </si>
  <si>
    <t>P(T&lt;=t) due code</t>
  </si>
  <si>
    <t>t critico due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</si>
</sst>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##0.00;\-###0.00"/>
    <numFmt numFmtId="165" formatCode="###0.000;\-###0.000"/>
    <numFmt numFmtId="166" formatCode="###0.00000;\-###0.00000"/>
    <numFmt numFmtId="167" formatCode="###0.0;\-###0.0"/>
    <numFmt numFmtId="168" formatCode="###0;\-###0"/>
    <numFmt numFmtId="169" formatCode="0.00_ ;\-0.00\ "/>
    <numFmt numFmtId="170" formatCode="0.0"/>
    <numFmt numFmtId="171" formatCode="0.0_ ;\-0.0\ "/>
  </numFmts>
  <fonts count="28" x14ac:knownFonts="1"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11"/>
      <color theme="1"/>
      <name val="Calibri"/>
      <family val="2"/>
    </font>
    <font>
      <sz val="8.25"/>
      <name val="Microsoft Sans Serif"/>
      <family val="2"/>
    </font>
    <font>
      <sz val="9"/>
      <name val="Microsoft Sans Serif"/>
      <family val="2"/>
    </font>
    <font>
      <i/>
      <sz val="8.25"/>
      <name val="Microsoft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5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>
      <alignment vertical="center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 applyProtection="1">
      <alignment horizontal="center" vertical="center" wrapText="1"/>
      <protection locked="0"/>
    </xf>
    <xf numFmtId="0" fontId="5" fillId="3" borderId="0" xfId="1" applyFont="1" applyFill="1" applyBorder="1" applyAlignment="1" applyProtection="1">
      <alignment horizontal="center" vertical="center"/>
      <protection locked="0"/>
    </xf>
    <xf numFmtId="49" fontId="6" fillId="4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vertical="center"/>
    </xf>
    <xf numFmtId="49" fontId="9" fillId="0" borderId="0" xfId="1" applyNumberFormat="1" applyFont="1" applyFill="1" applyBorder="1" applyAlignment="1" applyProtection="1">
      <alignment vertical="center"/>
    </xf>
    <xf numFmtId="49" fontId="10" fillId="0" borderId="0" xfId="1" applyNumberFormat="1" applyFont="1" applyFill="1" applyBorder="1" applyAlignment="1" applyProtection="1">
      <alignment vertical="center"/>
    </xf>
    <xf numFmtId="164" fontId="11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6" fontId="13" fillId="0" borderId="0" xfId="1" applyNumberFormat="1" applyFont="1" applyFill="1" applyBorder="1" applyAlignment="1" applyProtection="1">
      <alignment vertical="center"/>
    </xf>
    <xf numFmtId="167" fontId="14" fillId="0" borderId="0" xfId="1" applyNumberFormat="1" applyFont="1" applyFill="1" applyBorder="1" applyAlignment="1" applyProtection="1">
      <alignment vertical="center"/>
    </xf>
    <xf numFmtId="49" fontId="15" fillId="0" borderId="0" xfId="1" applyNumberFormat="1" applyFont="1" applyFill="1" applyBorder="1" applyAlignment="1" applyProtection="1">
      <alignment vertical="center"/>
    </xf>
    <xf numFmtId="49" fontId="16" fillId="0" borderId="0" xfId="1" applyNumberFormat="1" applyFont="1" applyFill="1" applyBorder="1" applyAlignment="1" applyProtection="1">
      <alignment vertical="center"/>
    </xf>
    <xf numFmtId="49" fontId="17" fillId="0" borderId="0" xfId="1" applyNumberFormat="1" applyFont="1" applyFill="1" applyBorder="1" applyAlignment="1" applyProtection="1">
      <alignment vertical="center"/>
    </xf>
    <xf numFmtId="164" fontId="18" fillId="0" borderId="0" xfId="1" applyNumberFormat="1" applyFont="1" applyFill="1" applyBorder="1" applyAlignment="1" applyProtection="1">
      <alignment vertical="center"/>
    </xf>
    <xf numFmtId="165" fontId="19" fillId="0" borderId="0" xfId="1" applyNumberFormat="1" applyFont="1" applyFill="1" applyBorder="1" applyAlignment="1" applyProtection="1">
      <alignment vertical="center"/>
    </xf>
    <xf numFmtId="166" fontId="20" fillId="0" borderId="0" xfId="1" applyNumberFormat="1" applyFont="1" applyFill="1" applyBorder="1" applyAlignment="1" applyProtection="1">
      <alignment vertical="center"/>
    </xf>
    <xf numFmtId="167" fontId="21" fillId="0" borderId="0" xfId="1" applyNumberFormat="1" applyFont="1" applyFill="1" applyBorder="1" applyAlignment="1" applyProtection="1">
      <alignment vertical="center"/>
    </xf>
    <xf numFmtId="49" fontId="22" fillId="0" borderId="0" xfId="1" applyNumberFormat="1" applyFont="1" applyFill="1" applyBorder="1" applyAlignment="1" applyProtection="1">
      <alignment vertical="top"/>
      <protection locked="0"/>
    </xf>
    <xf numFmtId="168" fontId="23" fillId="0" borderId="0" xfId="1" applyNumberFormat="1" applyFont="1" applyFill="1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center"/>
    </xf>
    <xf numFmtId="0" fontId="0" fillId="5" borderId="0" xfId="0" applyFill="1" applyAlignment="1" applyProtection="1">
      <alignment horizontal="center" vertical="center"/>
    </xf>
    <xf numFmtId="0" fontId="24" fillId="6" borderId="0" xfId="0" applyFont="1" applyFill="1" applyAlignment="1" applyProtection="1">
      <alignment horizontal="center" vertical="center"/>
    </xf>
    <xf numFmtId="0" fontId="25" fillId="6" borderId="0" xfId="0" applyFont="1" applyFill="1" applyAlignment="1" applyProtection="1">
      <alignment horizontal="center" vertical="center"/>
    </xf>
    <xf numFmtId="0" fontId="0" fillId="7" borderId="0" xfId="0" applyFill="1" applyAlignment="1" applyProtection="1">
      <alignment horizontal="center" vertical="center"/>
    </xf>
    <xf numFmtId="164" fontId="1" fillId="0" borderId="0" xfId="1" applyNumberFormat="1" applyFont="1" applyFill="1" applyBorder="1" applyAlignment="1" applyProtection="1">
      <alignment horizontal="center" vertical="center"/>
    </xf>
    <xf numFmtId="0" fontId="25" fillId="7" borderId="0" xfId="0" applyFont="1" applyFill="1" applyAlignment="1" applyProtection="1">
      <alignment horizontal="center" vertical="center"/>
    </xf>
    <xf numFmtId="0" fontId="25" fillId="0" borderId="0" xfId="0" applyFont="1" applyFill="1" applyBorder="1" applyAlignment="1" applyProtection="1">
      <alignment vertical="center"/>
      <protection locked="0"/>
    </xf>
    <xf numFmtId="0" fontId="0" fillId="8" borderId="0" xfId="0" applyFill="1" applyAlignment="1" applyProtection="1">
      <alignment horizontal="center" vertical="center"/>
    </xf>
    <xf numFmtId="0" fontId="0" fillId="8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69" fontId="1" fillId="0" borderId="0" xfId="0" applyNumberFormat="1" applyFont="1" applyFill="1" applyBorder="1" applyAlignment="1" applyProtection="1">
      <alignment horizontal="center" vertical="center"/>
      <protection locked="0"/>
    </xf>
    <xf numFmtId="2" fontId="1" fillId="0" borderId="0" xfId="0" applyNumberFormat="1" applyFont="1" applyFill="1" applyBorder="1" applyAlignment="1" applyProtection="1">
      <alignment horizontal="center" vertical="center"/>
      <protection locked="0"/>
    </xf>
    <xf numFmtId="17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25" fillId="0" borderId="0" xfId="0" applyFont="1" applyFill="1" applyAlignment="1" applyProtection="1">
      <alignment horizontal="center" vertical="center"/>
    </xf>
    <xf numFmtId="0" fontId="24" fillId="0" borderId="0" xfId="0" applyFont="1" applyFill="1" applyAlignment="1" applyProtection="1">
      <alignment horizontal="center" vertical="center"/>
    </xf>
    <xf numFmtId="167" fontId="25" fillId="0" borderId="0" xfId="1" applyNumberFormat="1" applyFont="1" applyFill="1" applyBorder="1" applyAlignment="1" applyProtection="1">
      <alignment horizontal="center" vertical="center"/>
    </xf>
    <xf numFmtId="164" fontId="25" fillId="0" borderId="0" xfId="1" applyNumberFormat="1" applyFont="1" applyFill="1" applyBorder="1" applyAlignment="1" applyProtection="1">
      <alignment horizontal="center" vertical="center"/>
    </xf>
    <xf numFmtId="164" fontId="26" fillId="0" borderId="0" xfId="1" applyNumberFormat="1" applyFont="1" applyFill="1" applyBorder="1" applyAlignment="1" applyProtection="1">
      <alignment horizontal="center" vertical="center"/>
    </xf>
    <xf numFmtId="2" fontId="0" fillId="0" borderId="0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0" fillId="5" borderId="0" xfId="0" applyFont="1" applyFill="1" applyBorder="1" applyAlignment="1" applyProtection="1">
      <alignment horizontal="center" vertical="center"/>
      <protection locked="0"/>
    </xf>
    <xf numFmtId="167" fontId="25" fillId="0" borderId="0" xfId="0" applyNumberFormat="1" applyFont="1" applyFill="1" applyBorder="1" applyAlignment="1" applyProtection="1">
      <alignment horizontal="center" vertical="center"/>
      <protection locked="0"/>
    </xf>
    <xf numFmtId="2" fontId="25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top"/>
      <protection locked="0"/>
    </xf>
    <xf numFmtId="0" fontId="0" fillId="0" borderId="1" xfId="0" applyFill="1" applyBorder="1" applyAlignment="1" applyProtection="1">
      <alignment vertical="top"/>
      <protection locked="0"/>
    </xf>
    <xf numFmtId="0" fontId="27" fillId="0" borderId="2" xfId="0" applyFont="1" applyFill="1" applyBorder="1" applyAlignment="1" applyProtection="1">
      <alignment horizontal="center" vertical="top"/>
      <protection locked="0"/>
    </xf>
    <xf numFmtId="0" fontId="0" fillId="5" borderId="0" xfId="0" applyFill="1" applyBorder="1" applyAlignment="1" applyProtection="1">
      <alignment vertical="top"/>
      <protection locked="0"/>
    </xf>
    <xf numFmtId="171" fontId="1" fillId="0" borderId="0" xfId="0" applyNumberFormat="1" applyFont="1" applyFill="1" applyBorder="1" applyAlignment="1" applyProtection="1">
      <alignment vertical="top"/>
      <protection locked="0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>
      <pane xSplit="1" ySplit="1" topLeftCell="B71" activePane="bottomRight" state="frozen"/>
      <selection activeCell="B2" sqref="B2"/>
      <selection pane="topRight" activeCell="B2" sqref="B2"/>
      <selection pane="bottomLeft" activeCell="B2" sqref="B2"/>
      <selection pane="bottomRight" activeCell="J81" sqref="J81"/>
    </sheetView>
  </sheetViews>
  <sheetFormatPr defaultColWidth="10" defaultRowHeight="15" customHeight="1" x14ac:dyDescent="0.15"/>
  <cols>
    <col min="1" max="1" width="1.5" style="4" customWidth="1"/>
    <col min="2" max="2" width="10" style="14" customWidth="1"/>
    <col min="3" max="3" width="10" style="15" customWidth="1"/>
    <col min="4" max="4" width="13.33203125" style="16" customWidth="1"/>
    <col min="5" max="5" width="11.6640625" style="16" customWidth="1"/>
    <col min="6" max="6" width="15" style="16" customWidth="1"/>
    <col min="7" max="7" width="15" style="16" hidden="1" customWidth="1"/>
    <col min="8" max="8" width="15" style="17" customWidth="1"/>
    <col min="9" max="9" width="13.33203125" style="17" customWidth="1"/>
    <col min="10" max="10" width="15" style="18" customWidth="1"/>
    <col min="11" max="11" width="18.33203125" style="19" hidden="1" customWidth="1"/>
    <col min="12" max="12" width="18.33203125" style="18" hidden="1" customWidth="1"/>
    <col min="13" max="14" width="18.33203125" style="19" hidden="1" customWidth="1"/>
    <col min="15" max="15" width="10" style="20" hidden="1" customWidth="1"/>
    <col min="16" max="16" width="18.33203125" style="16" hidden="1" customWidth="1"/>
    <col min="17" max="17" width="10" style="1" customWidth="1"/>
    <col min="18" max="16384" width="10" style="1"/>
  </cols>
  <sheetData>
    <row r="1" spans="1:16" s="2" customFormat="1" ht="30" customHeight="1" x14ac:dyDescent="0.15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s="6" customFormat="1" ht="15" customHeight="1" x14ac:dyDescent="0.15">
      <c r="A2" s="4"/>
      <c r="B2" s="7" t="s">
        <v>15</v>
      </c>
      <c r="C2" s="8" t="s">
        <v>16</v>
      </c>
      <c r="D2" s="9" t="s">
        <v>17</v>
      </c>
      <c r="E2" s="9" t="s">
        <v>18</v>
      </c>
      <c r="F2" s="9" t="s">
        <v>19</v>
      </c>
      <c r="G2" s="9" t="s">
        <v>20</v>
      </c>
      <c r="H2" s="10">
        <v>29.87273853452</v>
      </c>
      <c r="I2" s="10">
        <v>29.732335469442699</v>
      </c>
      <c r="J2" s="11">
        <v>0.121700959397056</v>
      </c>
      <c r="K2" s="12"/>
      <c r="L2" s="11"/>
      <c r="M2" s="12"/>
      <c r="N2" s="12"/>
      <c r="O2" s="13">
        <v>60</v>
      </c>
      <c r="P2" s="9" t="s">
        <v>20</v>
      </c>
    </row>
    <row r="3" spans="1:16" s="6" customFormat="1" ht="15" customHeight="1" x14ac:dyDescent="0.15">
      <c r="A3" s="4"/>
      <c r="B3" s="7" t="s">
        <v>21</v>
      </c>
      <c r="C3" s="8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10">
        <v>29.6569999320498</v>
      </c>
      <c r="I3" s="10">
        <v>29.732335469442699</v>
      </c>
      <c r="J3" s="11">
        <v>0.121700959397056</v>
      </c>
      <c r="K3" s="12"/>
      <c r="L3" s="11"/>
      <c r="M3" s="12"/>
      <c r="N3" s="12"/>
      <c r="O3" s="13">
        <v>60</v>
      </c>
      <c r="P3" s="9" t="s">
        <v>20</v>
      </c>
    </row>
    <row r="4" spans="1:16" s="6" customFormat="1" ht="15" customHeight="1" x14ac:dyDescent="0.15">
      <c r="A4" s="4"/>
      <c r="B4" s="7" t="s">
        <v>22</v>
      </c>
      <c r="C4" s="8" t="s">
        <v>16</v>
      </c>
      <c r="D4" s="9" t="s">
        <v>17</v>
      </c>
      <c r="E4" s="9" t="s">
        <v>18</v>
      </c>
      <c r="F4" s="9" t="s">
        <v>19</v>
      </c>
      <c r="G4" s="9" t="s">
        <v>20</v>
      </c>
      <c r="H4" s="10">
        <v>29.667267941758201</v>
      </c>
      <c r="I4" s="10">
        <v>29.732335469442699</v>
      </c>
      <c r="J4" s="11">
        <v>0.121700959397056</v>
      </c>
      <c r="K4" s="12"/>
      <c r="L4" s="11"/>
      <c r="M4" s="12"/>
      <c r="N4" s="12"/>
      <c r="O4" s="13">
        <v>60</v>
      </c>
      <c r="P4" s="9" t="s">
        <v>20</v>
      </c>
    </row>
    <row r="5" spans="1:16" s="6" customFormat="1" ht="15" customHeight="1" x14ac:dyDescent="0.15">
      <c r="A5" s="4"/>
      <c r="B5" s="7" t="s">
        <v>23</v>
      </c>
      <c r="C5" s="8" t="s">
        <v>16</v>
      </c>
      <c r="D5" s="9" t="s">
        <v>17</v>
      </c>
      <c r="E5" s="9" t="s">
        <v>24</v>
      </c>
      <c r="F5" s="9" t="s">
        <v>25</v>
      </c>
      <c r="G5" s="9" t="s">
        <v>20</v>
      </c>
      <c r="H5" s="10">
        <v>28.6219027250743</v>
      </c>
      <c r="I5" s="10">
        <v>28.6219027250743</v>
      </c>
      <c r="J5" s="11">
        <v>0</v>
      </c>
      <c r="K5" s="12"/>
      <c r="L5" s="11"/>
      <c r="M5" s="12"/>
      <c r="N5" s="12">
        <v>0</v>
      </c>
      <c r="O5" s="13">
        <v>60</v>
      </c>
      <c r="P5" s="9" t="s">
        <v>20</v>
      </c>
    </row>
    <row r="6" spans="1:16" s="6" customFormat="1" ht="15" customHeight="1" x14ac:dyDescent="0.15">
      <c r="A6" s="4"/>
      <c r="B6" s="7" t="s">
        <v>26</v>
      </c>
      <c r="C6" s="8" t="s">
        <v>16</v>
      </c>
      <c r="D6" s="9" t="s">
        <v>17</v>
      </c>
      <c r="E6" s="9" t="s">
        <v>24</v>
      </c>
      <c r="F6" s="9" t="s">
        <v>25</v>
      </c>
      <c r="G6" s="9" t="s">
        <v>20</v>
      </c>
      <c r="H6" s="10">
        <v>28.182076330794299</v>
      </c>
      <c r="I6" s="10">
        <v>28.182076330794299</v>
      </c>
      <c r="J6" s="11">
        <v>0</v>
      </c>
      <c r="K6" s="12"/>
      <c r="L6" s="11"/>
      <c r="M6" s="12"/>
      <c r="N6" s="12">
        <v>0</v>
      </c>
      <c r="O6" s="13">
        <v>60</v>
      </c>
      <c r="P6" s="9" t="s">
        <v>20</v>
      </c>
    </row>
    <row r="7" spans="1:16" s="6" customFormat="1" ht="15" customHeight="1" x14ac:dyDescent="0.15">
      <c r="A7" s="4"/>
      <c r="B7" s="7" t="s">
        <v>27</v>
      </c>
      <c r="C7" s="8" t="s">
        <v>16</v>
      </c>
      <c r="D7" s="9" t="s">
        <v>17</v>
      </c>
      <c r="E7" s="9" t="s">
        <v>24</v>
      </c>
      <c r="F7" s="9" t="s">
        <v>25</v>
      </c>
      <c r="G7" s="9" t="s">
        <v>20</v>
      </c>
      <c r="H7" s="10">
        <v>27.984890719852299</v>
      </c>
      <c r="I7" s="10">
        <v>27.984890719852299</v>
      </c>
      <c r="J7" s="11">
        <v>0</v>
      </c>
      <c r="K7" s="12"/>
      <c r="L7" s="11"/>
      <c r="M7" s="12"/>
      <c r="N7" s="12">
        <v>0</v>
      </c>
      <c r="O7" s="13">
        <v>60</v>
      </c>
      <c r="P7" s="9" t="s">
        <v>20</v>
      </c>
    </row>
    <row r="8" spans="1:16" s="6" customFormat="1" ht="15" customHeight="1" x14ac:dyDescent="0.15">
      <c r="A8" s="4"/>
      <c r="B8" s="7" t="s">
        <v>28</v>
      </c>
      <c r="C8" s="8" t="s">
        <v>16</v>
      </c>
      <c r="D8" s="9" t="s">
        <v>17</v>
      </c>
      <c r="E8" s="9" t="s">
        <v>29</v>
      </c>
      <c r="F8" s="9" t="s">
        <v>30</v>
      </c>
      <c r="G8" s="9" t="s">
        <v>20</v>
      </c>
      <c r="H8" s="10">
        <v>27.061445819927702</v>
      </c>
      <c r="I8" s="10">
        <v>27.0248033701405</v>
      </c>
      <c r="J8" s="11">
        <v>5.8137859528954401E-2</v>
      </c>
      <c r="K8" s="12"/>
      <c r="L8" s="11"/>
      <c r="M8" s="12"/>
      <c r="N8" s="12"/>
      <c r="O8" s="13">
        <v>60</v>
      </c>
      <c r="P8" s="9" t="s">
        <v>20</v>
      </c>
    </row>
    <row r="9" spans="1:16" s="6" customFormat="1" ht="15" customHeight="1" x14ac:dyDescent="0.15">
      <c r="A9" s="4"/>
      <c r="B9" s="7" t="s">
        <v>31</v>
      </c>
      <c r="C9" s="8" t="s">
        <v>16</v>
      </c>
      <c r="D9" s="9" t="s">
        <v>17</v>
      </c>
      <c r="E9" s="9" t="s">
        <v>29</v>
      </c>
      <c r="F9" s="9" t="s">
        <v>30</v>
      </c>
      <c r="G9" s="9" t="s">
        <v>20</v>
      </c>
      <c r="H9" s="10">
        <v>26.957768606412198</v>
      </c>
      <c r="I9" s="10">
        <v>27.0248033701405</v>
      </c>
      <c r="J9" s="11">
        <v>5.8137859528954401E-2</v>
      </c>
      <c r="K9" s="12"/>
      <c r="L9" s="11"/>
      <c r="M9" s="12"/>
      <c r="N9" s="12"/>
      <c r="O9" s="13">
        <v>60</v>
      </c>
      <c r="P9" s="9" t="s">
        <v>20</v>
      </c>
    </row>
    <row r="10" spans="1:16" s="6" customFormat="1" ht="15" customHeight="1" x14ac:dyDescent="0.15">
      <c r="A10" s="4"/>
      <c r="B10" s="7" t="s">
        <v>32</v>
      </c>
      <c r="C10" s="8" t="s">
        <v>16</v>
      </c>
      <c r="D10" s="9" t="s">
        <v>17</v>
      </c>
      <c r="E10" s="9" t="s">
        <v>29</v>
      </c>
      <c r="F10" s="9" t="s">
        <v>30</v>
      </c>
      <c r="G10" s="9" t="s">
        <v>20</v>
      </c>
      <c r="H10" s="10">
        <v>27.0551956840816</v>
      </c>
      <c r="I10" s="10">
        <v>27.0248033701405</v>
      </c>
      <c r="J10" s="11">
        <v>5.8137859528954401E-2</v>
      </c>
      <c r="K10" s="12"/>
      <c r="L10" s="11"/>
      <c r="M10" s="12"/>
      <c r="N10" s="12"/>
      <c r="O10" s="13">
        <v>60</v>
      </c>
      <c r="P10" s="9" t="s">
        <v>20</v>
      </c>
    </row>
    <row r="11" spans="1:16" s="6" customFormat="1" ht="15" customHeight="1" x14ac:dyDescent="0.15">
      <c r="A11" s="4"/>
      <c r="B11" s="7" t="s">
        <v>33</v>
      </c>
      <c r="C11" s="8" t="s">
        <v>16</v>
      </c>
      <c r="D11" s="9" t="s">
        <v>17</v>
      </c>
      <c r="E11" s="9" t="s">
        <v>34</v>
      </c>
      <c r="F11" s="9" t="s">
        <v>35</v>
      </c>
      <c r="G11" s="9" t="s">
        <v>20</v>
      </c>
      <c r="H11" s="10">
        <v>27.1033217237831</v>
      </c>
      <c r="I11" s="10">
        <v>27.165737543593998</v>
      </c>
      <c r="J11" s="11">
        <v>6.3451524887075797E-2</v>
      </c>
      <c r="K11" s="12"/>
      <c r="L11" s="11"/>
      <c r="M11" s="12"/>
      <c r="N11" s="12"/>
      <c r="O11" s="13">
        <v>60</v>
      </c>
      <c r="P11" s="9" t="s">
        <v>20</v>
      </c>
    </row>
    <row r="12" spans="1:16" s="6" customFormat="1" ht="15" customHeight="1" x14ac:dyDescent="0.15">
      <c r="A12" s="4"/>
      <c r="B12" s="7" t="s">
        <v>36</v>
      </c>
      <c r="C12" s="8" t="s">
        <v>16</v>
      </c>
      <c r="D12" s="9" t="s">
        <v>17</v>
      </c>
      <c r="E12" s="9" t="s">
        <v>34</v>
      </c>
      <c r="F12" s="9" t="s">
        <v>35</v>
      </c>
      <c r="G12" s="9" t="s">
        <v>20</v>
      </c>
      <c r="H12" s="10">
        <v>27.2301763892144</v>
      </c>
      <c r="I12" s="10">
        <v>27.165737543593998</v>
      </c>
      <c r="J12" s="11">
        <v>6.3451524887075797E-2</v>
      </c>
      <c r="K12" s="12"/>
      <c r="L12" s="11"/>
      <c r="M12" s="12"/>
      <c r="N12" s="12"/>
      <c r="O12" s="13">
        <v>60</v>
      </c>
      <c r="P12" s="9" t="s">
        <v>20</v>
      </c>
    </row>
    <row r="13" spans="1:16" s="6" customFormat="1" ht="15" customHeight="1" x14ac:dyDescent="0.15">
      <c r="A13" s="4"/>
      <c r="B13" s="7" t="s">
        <v>37</v>
      </c>
      <c r="C13" s="8" t="s">
        <v>16</v>
      </c>
      <c r="D13" s="9" t="s">
        <v>17</v>
      </c>
      <c r="E13" s="9" t="s">
        <v>34</v>
      </c>
      <c r="F13" s="9" t="s">
        <v>35</v>
      </c>
      <c r="G13" s="9" t="s">
        <v>20</v>
      </c>
      <c r="H13" s="10">
        <v>27.163714517784399</v>
      </c>
      <c r="I13" s="10">
        <v>27.165737543593998</v>
      </c>
      <c r="J13" s="11">
        <v>6.3451524887075797E-2</v>
      </c>
      <c r="K13" s="12"/>
      <c r="L13" s="11"/>
      <c r="M13" s="12"/>
      <c r="N13" s="12"/>
      <c r="O13" s="13">
        <v>60</v>
      </c>
      <c r="P13" s="9" t="s">
        <v>20</v>
      </c>
    </row>
    <row r="14" spans="1:16" s="6" customFormat="1" ht="15" customHeight="1" x14ac:dyDescent="0.15">
      <c r="A14" s="4"/>
      <c r="B14" s="7" t="s">
        <v>38</v>
      </c>
      <c r="C14" s="8" t="s">
        <v>16</v>
      </c>
      <c r="D14" s="9" t="s">
        <v>17</v>
      </c>
      <c r="E14" s="9" t="s">
        <v>24</v>
      </c>
      <c r="F14" s="9" t="s">
        <v>39</v>
      </c>
      <c r="G14" s="9" t="s">
        <v>20</v>
      </c>
      <c r="H14" s="10">
        <v>26.0312099683374</v>
      </c>
      <c r="I14" s="10">
        <v>26.0312099683374</v>
      </c>
      <c r="J14" s="11">
        <v>0</v>
      </c>
      <c r="K14" s="12"/>
      <c r="L14" s="11"/>
      <c r="M14" s="12"/>
      <c r="N14" s="12">
        <v>0</v>
      </c>
      <c r="O14" s="13">
        <v>60</v>
      </c>
      <c r="P14" s="9" t="s">
        <v>20</v>
      </c>
    </row>
    <row r="15" spans="1:16" s="6" customFormat="1" ht="15" customHeight="1" x14ac:dyDescent="0.15">
      <c r="A15" s="4"/>
      <c r="B15" s="7" t="s">
        <v>40</v>
      </c>
      <c r="C15" s="8" t="s">
        <v>16</v>
      </c>
      <c r="D15" s="9" t="s">
        <v>17</v>
      </c>
      <c r="E15" s="9" t="s">
        <v>41</v>
      </c>
      <c r="F15" s="9" t="s">
        <v>39</v>
      </c>
      <c r="G15" s="9" t="s">
        <v>20</v>
      </c>
      <c r="H15" s="10">
        <v>26.220647600775902</v>
      </c>
      <c r="I15" s="10">
        <v>26.279131100610901</v>
      </c>
      <c r="J15" s="11">
        <v>8.2708158641705304E-2</v>
      </c>
      <c r="K15" s="12"/>
      <c r="L15" s="11"/>
      <c r="M15" s="12"/>
      <c r="N15" s="12"/>
      <c r="O15" s="13">
        <v>60</v>
      </c>
      <c r="P15" s="9" t="s">
        <v>20</v>
      </c>
    </row>
    <row r="16" spans="1:16" s="6" customFormat="1" ht="15" customHeight="1" x14ac:dyDescent="0.15">
      <c r="A16" s="4"/>
      <c r="B16" s="7" t="s">
        <v>42</v>
      </c>
      <c r="C16" s="8" t="s">
        <v>16</v>
      </c>
      <c r="D16" s="9" t="s">
        <v>17</v>
      </c>
      <c r="E16" s="9" t="s">
        <v>41</v>
      </c>
      <c r="F16" s="9" t="s">
        <v>39</v>
      </c>
      <c r="G16" s="9" t="s">
        <v>20</v>
      </c>
      <c r="H16" s="10">
        <v>26.3376146004459</v>
      </c>
      <c r="I16" s="10">
        <v>26.279131100610901</v>
      </c>
      <c r="J16" s="11">
        <v>8.2708158641705304E-2</v>
      </c>
      <c r="K16" s="12"/>
      <c r="L16" s="11"/>
      <c r="M16" s="12"/>
      <c r="N16" s="12"/>
      <c r="O16" s="13">
        <v>60</v>
      </c>
      <c r="P16" s="9" t="s">
        <v>20</v>
      </c>
    </row>
    <row r="17" spans="1:16" s="6" customFormat="1" ht="15" customHeight="1" x14ac:dyDescent="0.15">
      <c r="A17" s="4"/>
      <c r="B17" s="7" t="s">
        <v>43</v>
      </c>
      <c r="C17" s="8" t="s">
        <v>16</v>
      </c>
      <c r="D17" s="9" t="s">
        <v>17</v>
      </c>
      <c r="E17" s="9" t="s">
        <v>44</v>
      </c>
      <c r="F17" s="9" t="s">
        <v>45</v>
      </c>
      <c r="G17" s="9" t="s">
        <v>20</v>
      </c>
      <c r="H17" s="10">
        <v>26.0372394421858</v>
      </c>
      <c r="I17" s="10">
        <v>26.127640652479499</v>
      </c>
      <c r="J17" s="11">
        <v>0.100420598116957</v>
      </c>
      <c r="K17" s="12"/>
      <c r="L17" s="11"/>
      <c r="M17" s="12"/>
      <c r="N17" s="12"/>
      <c r="O17" s="13">
        <v>60</v>
      </c>
      <c r="P17" s="9" t="s">
        <v>20</v>
      </c>
    </row>
    <row r="18" spans="1:16" s="6" customFormat="1" ht="15" customHeight="1" x14ac:dyDescent="0.15">
      <c r="A18" s="4"/>
      <c r="B18" s="7" t="s">
        <v>46</v>
      </c>
      <c r="C18" s="8" t="s">
        <v>16</v>
      </c>
      <c r="D18" s="9" t="s">
        <v>17</v>
      </c>
      <c r="E18" s="9" t="s">
        <v>44</v>
      </c>
      <c r="F18" s="9" t="s">
        <v>45</v>
      </c>
      <c r="G18" s="9" t="s">
        <v>20</v>
      </c>
      <c r="H18" s="10">
        <v>26.2357301470206</v>
      </c>
      <c r="I18" s="10">
        <v>26.127640652479499</v>
      </c>
      <c r="J18" s="11">
        <v>0.100420598116957</v>
      </c>
      <c r="K18" s="12"/>
      <c r="L18" s="11"/>
      <c r="M18" s="12"/>
      <c r="N18" s="12"/>
      <c r="O18" s="13">
        <v>60</v>
      </c>
      <c r="P18" s="9" t="s">
        <v>20</v>
      </c>
    </row>
    <row r="19" spans="1:16" s="6" customFormat="1" ht="15" customHeight="1" x14ac:dyDescent="0.15">
      <c r="A19" s="4"/>
      <c r="B19" s="7" t="s">
        <v>47</v>
      </c>
      <c r="C19" s="8" t="s">
        <v>16</v>
      </c>
      <c r="D19" s="9" t="s">
        <v>17</v>
      </c>
      <c r="E19" s="9" t="s">
        <v>44</v>
      </c>
      <c r="F19" s="9" t="s">
        <v>45</v>
      </c>
      <c r="G19" s="9" t="s">
        <v>20</v>
      </c>
      <c r="H19" s="10">
        <v>26.109952368231902</v>
      </c>
      <c r="I19" s="10">
        <v>26.127640652479499</v>
      </c>
      <c r="J19" s="11">
        <v>0.100420598116957</v>
      </c>
      <c r="K19" s="12"/>
      <c r="L19" s="11"/>
      <c r="M19" s="12"/>
      <c r="N19" s="12"/>
      <c r="O19" s="13">
        <v>60</v>
      </c>
      <c r="P19" s="9" t="s">
        <v>20</v>
      </c>
    </row>
    <row r="20" spans="1:16" s="6" customFormat="1" ht="15" customHeight="1" x14ac:dyDescent="0.15">
      <c r="A20" s="4"/>
      <c r="B20" s="7" t="s">
        <v>48</v>
      </c>
      <c r="C20" s="8" t="s">
        <v>16</v>
      </c>
      <c r="D20" s="9" t="s">
        <v>17</v>
      </c>
      <c r="E20" s="9" t="s">
        <v>49</v>
      </c>
      <c r="F20" s="9" t="s">
        <v>50</v>
      </c>
      <c r="G20" s="9" t="s">
        <v>20</v>
      </c>
      <c r="H20" s="10">
        <v>27.297086475808001</v>
      </c>
      <c r="I20" s="10">
        <v>27.451557434954999</v>
      </c>
      <c r="J20" s="11">
        <v>0.14507016833695799</v>
      </c>
      <c r="K20" s="12"/>
      <c r="L20" s="11"/>
      <c r="M20" s="12"/>
      <c r="N20" s="12"/>
      <c r="O20" s="13">
        <v>60</v>
      </c>
      <c r="P20" s="9" t="s">
        <v>20</v>
      </c>
    </row>
    <row r="21" spans="1:16" s="6" customFormat="1" ht="15" customHeight="1" x14ac:dyDescent="0.15">
      <c r="A21" s="4"/>
      <c r="B21" s="7" t="s">
        <v>51</v>
      </c>
      <c r="C21" s="8" t="s">
        <v>16</v>
      </c>
      <c r="D21" s="9" t="s">
        <v>17</v>
      </c>
      <c r="E21" s="9" t="s">
        <v>49</v>
      </c>
      <c r="F21" s="9" t="s">
        <v>50</v>
      </c>
      <c r="G21" s="9" t="s">
        <v>20</v>
      </c>
      <c r="H21" s="10">
        <v>27.5849123926663</v>
      </c>
      <c r="I21" s="10">
        <v>27.451557434954999</v>
      </c>
      <c r="J21" s="11">
        <v>0.14507016833695799</v>
      </c>
      <c r="K21" s="12"/>
      <c r="L21" s="11"/>
      <c r="M21" s="12"/>
      <c r="N21" s="12"/>
      <c r="O21" s="13">
        <v>60</v>
      </c>
      <c r="P21" s="9" t="s">
        <v>20</v>
      </c>
    </row>
    <row r="22" spans="1:16" s="6" customFormat="1" ht="15" customHeight="1" x14ac:dyDescent="0.15">
      <c r="A22" s="4"/>
      <c r="B22" s="7" t="s">
        <v>52</v>
      </c>
      <c r="C22" s="8" t="s">
        <v>16</v>
      </c>
      <c r="D22" s="9" t="s">
        <v>17</v>
      </c>
      <c r="E22" s="9" t="s">
        <v>49</v>
      </c>
      <c r="F22" s="9" t="s">
        <v>50</v>
      </c>
      <c r="G22" s="9" t="s">
        <v>20</v>
      </c>
      <c r="H22" s="10">
        <v>27.4726734363907</v>
      </c>
      <c r="I22" s="10">
        <v>27.451557434954999</v>
      </c>
      <c r="J22" s="11">
        <v>0.14507016833695799</v>
      </c>
      <c r="K22" s="12"/>
      <c r="L22" s="11"/>
      <c r="M22" s="12"/>
      <c r="N22" s="12"/>
      <c r="O22" s="13">
        <v>60</v>
      </c>
      <c r="P22" s="9" t="s">
        <v>20</v>
      </c>
    </row>
    <row r="23" spans="1:16" s="6" customFormat="1" ht="15" customHeight="1" x14ac:dyDescent="0.15">
      <c r="A23" s="4"/>
      <c r="B23" s="7" t="s">
        <v>53</v>
      </c>
      <c r="C23" s="8" t="s">
        <v>16</v>
      </c>
      <c r="D23" s="9" t="s">
        <v>17</v>
      </c>
      <c r="E23" s="9" t="s">
        <v>24</v>
      </c>
      <c r="F23" s="9" t="s">
        <v>54</v>
      </c>
      <c r="G23" s="9" t="s">
        <v>20</v>
      </c>
      <c r="H23" s="10">
        <v>34.996798219404504</v>
      </c>
      <c r="I23" s="10">
        <v>34.996798219404504</v>
      </c>
      <c r="J23" s="11">
        <v>0</v>
      </c>
      <c r="K23" s="12"/>
      <c r="L23" s="11"/>
      <c r="M23" s="12"/>
      <c r="N23" s="12">
        <v>0</v>
      </c>
      <c r="O23" s="13">
        <v>60</v>
      </c>
      <c r="P23" s="9" t="s">
        <v>20</v>
      </c>
    </row>
    <row r="24" spans="1:16" s="6" customFormat="1" ht="15" customHeight="1" x14ac:dyDescent="0.15">
      <c r="A24" s="4"/>
      <c r="B24" s="7" t="s">
        <v>55</v>
      </c>
      <c r="C24" s="8" t="s">
        <v>16</v>
      </c>
      <c r="D24" s="9" t="s">
        <v>17</v>
      </c>
      <c r="E24" s="9" t="s">
        <v>24</v>
      </c>
      <c r="F24" s="9" t="s">
        <v>54</v>
      </c>
      <c r="G24" s="9" t="s">
        <v>20</v>
      </c>
      <c r="H24" s="10">
        <v>34.544499797291401</v>
      </c>
      <c r="I24" s="10">
        <v>34.544499797291401</v>
      </c>
      <c r="J24" s="11">
        <v>0</v>
      </c>
      <c r="K24" s="12"/>
      <c r="L24" s="11"/>
      <c r="M24" s="12"/>
      <c r="N24" s="12">
        <v>0</v>
      </c>
      <c r="O24" s="13">
        <v>60</v>
      </c>
      <c r="P24" s="9" t="s">
        <v>20</v>
      </c>
    </row>
    <row r="25" spans="1:16" s="6" customFormat="1" ht="15" customHeight="1" x14ac:dyDescent="0.15">
      <c r="A25" s="4"/>
      <c r="B25" s="7" t="s">
        <v>56</v>
      </c>
      <c r="C25" s="8" t="s">
        <v>16</v>
      </c>
      <c r="D25" s="9" t="s">
        <v>17</v>
      </c>
      <c r="E25" s="9" t="s">
        <v>24</v>
      </c>
      <c r="F25" s="9" t="s">
        <v>54</v>
      </c>
      <c r="G25" s="9" t="s">
        <v>20</v>
      </c>
      <c r="H25" s="10">
        <v>37.533015403895298</v>
      </c>
      <c r="I25" s="10">
        <v>37.533015403895298</v>
      </c>
      <c r="J25" s="11">
        <v>0</v>
      </c>
      <c r="K25" s="12"/>
      <c r="L25" s="11"/>
      <c r="M25" s="12"/>
      <c r="N25" s="12">
        <v>0</v>
      </c>
      <c r="O25" s="13">
        <v>60</v>
      </c>
      <c r="P25" s="9" t="s">
        <v>20</v>
      </c>
    </row>
    <row r="26" spans="1:16" ht="15" customHeight="1" x14ac:dyDescent="0.15">
      <c r="B26" s="14" t="s">
        <v>57</v>
      </c>
      <c r="C26" s="15" t="s">
        <v>16</v>
      </c>
      <c r="D26" s="16" t="s">
        <v>17</v>
      </c>
      <c r="E26" s="16" t="s">
        <v>24</v>
      </c>
      <c r="F26" s="16" t="s">
        <v>58</v>
      </c>
      <c r="G26" s="16" t="s">
        <v>20</v>
      </c>
      <c r="H26" s="17">
        <v>39.727471093458497</v>
      </c>
      <c r="I26" s="17">
        <v>39.727471093458497</v>
      </c>
      <c r="J26" s="18">
        <v>0</v>
      </c>
      <c r="N26" s="19">
        <v>0</v>
      </c>
      <c r="O26" s="20">
        <v>60</v>
      </c>
      <c r="P26" s="16" t="s">
        <v>20</v>
      </c>
    </row>
    <row r="27" spans="1:16" s="6" customFormat="1" ht="15" customHeight="1" x14ac:dyDescent="0.15">
      <c r="A27" s="4"/>
      <c r="B27" s="7" t="s">
        <v>59</v>
      </c>
      <c r="C27" s="8" t="s">
        <v>16</v>
      </c>
      <c r="D27" s="9" t="s">
        <v>17</v>
      </c>
      <c r="E27" s="9" t="s">
        <v>24</v>
      </c>
      <c r="F27" s="9" t="s">
        <v>58</v>
      </c>
      <c r="G27" s="9" t="s">
        <v>20</v>
      </c>
      <c r="H27" s="10">
        <v>38.085348618070597</v>
      </c>
      <c r="I27" s="10">
        <v>38.085348618070597</v>
      </c>
      <c r="J27" s="11">
        <v>0</v>
      </c>
      <c r="K27" s="12"/>
      <c r="L27" s="11"/>
      <c r="M27" s="12"/>
      <c r="N27" s="12">
        <v>0</v>
      </c>
      <c r="O27" s="13">
        <v>60</v>
      </c>
      <c r="P27" s="9" t="s">
        <v>20</v>
      </c>
    </row>
    <row r="28" spans="1:16" s="6" customFormat="1" ht="15" customHeight="1" x14ac:dyDescent="0.15">
      <c r="A28" s="4"/>
      <c r="B28" s="7" t="s">
        <v>60</v>
      </c>
      <c r="C28" s="8" t="s">
        <v>16</v>
      </c>
      <c r="D28" s="9" t="s">
        <v>17</v>
      </c>
      <c r="E28" s="9" t="s">
        <v>24</v>
      </c>
      <c r="F28" s="9" t="s">
        <v>58</v>
      </c>
      <c r="G28" s="9" t="s">
        <v>20</v>
      </c>
      <c r="H28" s="10">
        <v>37.484071521874</v>
      </c>
      <c r="I28" s="10">
        <v>37.484071521874</v>
      </c>
      <c r="J28" s="11">
        <v>0</v>
      </c>
      <c r="K28" s="12"/>
      <c r="L28" s="11"/>
      <c r="M28" s="12"/>
      <c r="N28" s="12">
        <v>0</v>
      </c>
      <c r="O28" s="13">
        <v>60</v>
      </c>
      <c r="P28" s="9" t="s">
        <v>20</v>
      </c>
    </row>
    <row r="29" spans="1:16" ht="15" customHeight="1" x14ac:dyDescent="0.15">
      <c r="B29" s="14" t="s">
        <v>61</v>
      </c>
      <c r="C29" s="15" t="s">
        <v>16</v>
      </c>
      <c r="D29" s="16" t="s">
        <v>17</v>
      </c>
      <c r="E29" s="16" t="s">
        <v>62</v>
      </c>
      <c r="F29" s="16" t="s">
        <v>63</v>
      </c>
      <c r="G29" s="16" t="s">
        <v>20</v>
      </c>
      <c r="H29" s="17">
        <v>33.749592589616803</v>
      </c>
      <c r="I29" s="17">
        <v>33.562323729593601</v>
      </c>
      <c r="J29" s="18">
        <v>0.26483816165492602</v>
      </c>
      <c r="O29" s="20">
        <v>60</v>
      </c>
      <c r="P29" s="16" t="s">
        <v>20</v>
      </c>
    </row>
    <row r="30" spans="1:16" s="6" customFormat="1" ht="15" customHeight="1" x14ac:dyDescent="0.15">
      <c r="A30" s="4"/>
      <c r="B30" s="7" t="s">
        <v>64</v>
      </c>
      <c r="C30" s="8" t="s">
        <v>16</v>
      </c>
      <c r="D30" s="9" t="s">
        <v>17</v>
      </c>
      <c r="E30" s="9" t="s">
        <v>24</v>
      </c>
      <c r="F30" s="9" t="s">
        <v>63</v>
      </c>
      <c r="G30" s="9" t="s">
        <v>20</v>
      </c>
      <c r="H30" s="10">
        <v>34.542690523148302</v>
      </c>
      <c r="I30" s="10">
        <v>34.542690523148302</v>
      </c>
      <c r="J30" s="11">
        <v>0</v>
      </c>
      <c r="K30" s="12"/>
      <c r="L30" s="11"/>
      <c r="M30" s="12"/>
      <c r="N30" s="12">
        <v>0</v>
      </c>
      <c r="O30" s="13">
        <v>60</v>
      </c>
      <c r="P30" s="9" t="s">
        <v>20</v>
      </c>
    </row>
    <row r="31" spans="1:16" ht="15" customHeight="1" x14ac:dyDescent="0.15">
      <c r="B31" s="14" t="s">
        <v>65</v>
      </c>
      <c r="C31" s="15" t="s">
        <v>16</v>
      </c>
      <c r="D31" s="16" t="s">
        <v>17</v>
      </c>
      <c r="E31" s="16" t="s">
        <v>62</v>
      </c>
      <c r="F31" s="16" t="s">
        <v>63</v>
      </c>
      <c r="G31" s="16" t="s">
        <v>20</v>
      </c>
      <c r="H31" s="17">
        <v>33.375054869570498</v>
      </c>
      <c r="I31" s="17">
        <v>33.562323729593601</v>
      </c>
      <c r="J31" s="18">
        <v>0.26483816165492602</v>
      </c>
      <c r="O31" s="20">
        <v>60</v>
      </c>
      <c r="P31" s="16" t="s">
        <v>20</v>
      </c>
    </row>
    <row r="32" spans="1:16" s="6" customFormat="1" ht="15" customHeight="1" x14ac:dyDescent="0.15">
      <c r="A32" s="4"/>
      <c r="B32" s="7" t="s">
        <v>66</v>
      </c>
      <c r="C32" s="8" t="s">
        <v>16</v>
      </c>
      <c r="D32" s="9" t="s">
        <v>17</v>
      </c>
      <c r="E32" s="9" t="s">
        <v>24</v>
      </c>
      <c r="F32" s="9" t="s">
        <v>67</v>
      </c>
      <c r="G32" s="9" t="s">
        <v>20</v>
      </c>
      <c r="H32" s="10">
        <v>36.092735733220998</v>
      </c>
      <c r="I32" s="10">
        <v>36.092735733220998</v>
      </c>
      <c r="J32" s="11">
        <v>0</v>
      </c>
      <c r="K32" s="12"/>
      <c r="L32" s="11"/>
      <c r="M32" s="12"/>
      <c r="N32" s="12">
        <v>0</v>
      </c>
      <c r="O32" s="13">
        <v>60</v>
      </c>
      <c r="P32" s="9" t="s">
        <v>20</v>
      </c>
    </row>
    <row r="33" spans="1:16" ht="15" customHeight="1" x14ac:dyDescent="0.15">
      <c r="B33" s="14" t="s">
        <v>68</v>
      </c>
      <c r="C33" s="15" t="s">
        <v>16</v>
      </c>
      <c r="D33" s="16" t="s">
        <v>17</v>
      </c>
      <c r="E33" s="16" t="s">
        <v>69</v>
      </c>
      <c r="F33" s="16" t="s">
        <v>67</v>
      </c>
      <c r="G33" s="16" t="s">
        <v>20</v>
      </c>
      <c r="H33" s="17">
        <v>38.013388965065701</v>
      </c>
      <c r="I33" s="17">
        <v>37.855697361322399</v>
      </c>
      <c r="J33" s="18">
        <v>0.22300960468613701</v>
      </c>
      <c r="O33" s="20">
        <v>60</v>
      </c>
      <c r="P33" s="16" t="s">
        <v>20</v>
      </c>
    </row>
    <row r="34" spans="1:16" s="6" customFormat="1" ht="15" customHeight="1" x14ac:dyDescent="0.15">
      <c r="A34" s="4"/>
      <c r="B34" s="7" t="s">
        <v>70</v>
      </c>
      <c r="C34" s="8" t="s">
        <v>16</v>
      </c>
      <c r="D34" s="9" t="s">
        <v>17</v>
      </c>
      <c r="E34" s="9" t="s">
        <v>69</v>
      </c>
      <c r="F34" s="9" t="s">
        <v>67</v>
      </c>
      <c r="G34" s="9" t="s">
        <v>20</v>
      </c>
      <c r="H34" s="10">
        <v>37.698005757579097</v>
      </c>
      <c r="I34" s="10">
        <v>37.855697361322399</v>
      </c>
      <c r="J34" s="11">
        <v>0.22300960468613701</v>
      </c>
      <c r="K34" s="12"/>
      <c r="L34" s="11"/>
      <c r="M34" s="12"/>
      <c r="N34" s="12"/>
      <c r="O34" s="13">
        <v>60</v>
      </c>
      <c r="P34" s="9" t="s">
        <v>20</v>
      </c>
    </row>
    <row r="35" spans="1:16" s="6" customFormat="1" ht="15" customHeight="1" x14ac:dyDescent="0.15">
      <c r="A35" s="4"/>
      <c r="B35" s="7" t="s">
        <v>71</v>
      </c>
      <c r="C35" s="8" t="s">
        <v>16</v>
      </c>
      <c r="D35" s="9" t="s">
        <v>17</v>
      </c>
      <c r="E35" s="9" t="s">
        <v>72</v>
      </c>
      <c r="F35" s="9" t="s">
        <v>73</v>
      </c>
      <c r="G35" s="9" t="s">
        <v>20</v>
      </c>
      <c r="H35" s="10">
        <v>32.995703480559101</v>
      </c>
      <c r="I35" s="10">
        <v>33.109782126267199</v>
      </c>
      <c r="J35" s="11">
        <v>0.18078190700017799</v>
      </c>
      <c r="K35" s="12"/>
      <c r="L35" s="11"/>
      <c r="M35" s="12"/>
      <c r="N35" s="12"/>
      <c r="O35" s="13">
        <v>60</v>
      </c>
      <c r="P35" s="9" t="s">
        <v>20</v>
      </c>
    </row>
    <row r="36" spans="1:16" s="6" customFormat="1" ht="15" customHeight="1" x14ac:dyDescent="0.15">
      <c r="A36" s="4"/>
      <c r="B36" s="7" t="s">
        <v>74</v>
      </c>
      <c r="C36" s="8" t="s">
        <v>16</v>
      </c>
      <c r="D36" s="9" t="s">
        <v>17</v>
      </c>
      <c r="E36" s="9" t="s">
        <v>72</v>
      </c>
      <c r="F36" s="9" t="s">
        <v>73</v>
      </c>
      <c r="G36" s="9" t="s">
        <v>20</v>
      </c>
      <c r="H36" s="10">
        <v>33.3182204083108</v>
      </c>
      <c r="I36" s="10">
        <v>33.109782126267199</v>
      </c>
      <c r="J36" s="11">
        <v>0.18078190700017799</v>
      </c>
      <c r="K36" s="12"/>
      <c r="L36" s="11"/>
      <c r="M36" s="12"/>
      <c r="N36" s="12"/>
      <c r="O36" s="13">
        <v>60</v>
      </c>
      <c r="P36" s="9" t="s">
        <v>20</v>
      </c>
    </row>
    <row r="37" spans="1:16" s="6" customFormat="1" ht="15" customHeight="1" x14ac:dyDescent="0.15">
      <c r="A37" s="4"/>
      <c r="B37" s="7" t="s">
        <v>75</v>
      </c>
      <c r="C37" s="8" t="s">
        <v>16</v>
      </c>
      <c r="D37" s="9" t="s">
        <v>17</v>
      </c>
      <c r="E37" s="9" t="s">
        <v>72</v>
      </c>
      <c r="F37" s="9" t="s">
        <v>73</v>
      </c>
      <c r="G37" s="9" t="s">
        <v>20</v>
      </c>
      <c r="H37" s="10">
        <v>33.015422489931801</v>
      </c>
      <c r="I37" s="10">
        <v>33.109782126267199</v>
      </c>
      <c r="J37" s="11">
        <v>0.18078190700017799</v>
      </c>
      <c r="K37" s="12"/>
      <c r="L37" s="11"/>
      <c r="M37" s="12"/>
      <c r="N37" s="12"/>
      <c r="O37" s="13">
        <v>60</v>
      </c>
      <c r="P37" s="9" t="s">
        <v>20</v>
      </c>
    </row>
    <row r="38" spans="1:16" s="6" customFormat="1" ht="15" customHeight="1" x14ac:dyDescent="0.15">
      <c r="A38" s="4"/>
      <c r="B38" s="7" t="s">
        <v>76</v>
      </c>
      <c r="C38" s="8" t="s">
        <v>16</v>
      </c>
      <c r="D38" s="9" t="s">
        <v>17</v>
      </c>
      <c r="E38" s="9" t="s">
        <v>24</v>
      </c>
      <c r="F38" s="9" t="s">
        <v>77</v>
      </c>
      <c r="G38" s="9" t="s">
        <v>20</v>
      </c>
      <c r="H38" s="10">
        <v>33.440543306367502</v>
      </c>
      <c r="I38" s="10">
        <v>33.440543306367502</v>
      </c>
      <c r="J38" s="11">
        <v>0</v>
      </c>
      <c r="K38" s="12"/>
      <c r="L38" s="11"/>
      <c r="M38" s="12"/>
      <c r="N38" s="12">
        <v>0</v>
      </c>
      <c r="O38" s="13">
        <v>60</v>
      </c>
      <c r="P38" s="9" t="s">
        <v>20</v>
      </c>
    </row>
    <row r="39" spans="1:16" s="6" customFormat="1" ht="15" customHeight="1" x14ac:dyDescent="0.15">
      <c r="A39" s="4"/>
      <c r="B39" s="7" t="s">
        <v>78</v>
      </c>
      <c r="C39" s="8" t="s">
        <v>16</v>
      </c>
      <c r="D39" s="9" t="s">
        <v>17</v>
      </c>
      <c r="E39" s="9" t="s">
        <v>24</v>
      </c>
      <c r="F39" s="9" t="s">
        <v>77</v>
      </c>
      <c r="G39" s="9" t="s">
        <v>20</v>
      </c>
      <c r="H39" s="10">
        <v>37.610064119575704</v>
      </c>
      <c r="I39" s="10">
        <v>37.610064119575704</v>
      </c>
      <c r="J39" s="11">
        <v>0</v>
      </c>
      <c r="K39" s="12"/>
      <c r="L39" s="11"/>
      <c r="M39" s="12"/>
      <c r="N39" s="12">
        <v>0</v>
      </c>
      <c r="O39" s="13">
        <v>60</v>
      </c>
      <c r="P39" s="9" t="s">
        <v>20</v>
      </c>
    </row>
    <row r="40" spans="1:16" s="6" customFormat="1" ht="15" customHeight="1" x14ac:dyDescent="0.15">
      <c r="A40" s="4"/>
      <c r="B40" s="7" t="s">
        <v>79</v>
      </c>
      <c r="C40" s="8" t="s">
        <v>16</v>
      </c>
      <c r="D40" s="9" t="s">
        <v>17</v>
      </c>
      <c r="E40" s="9" t="s">
        <v>24</v>
      </c>
      <c r="F40" s="9" t="s">
        <v>77</v>
      </c>
      <c r="G40" s="9" t="s">
        <v>20</v>
      </c>
      <c r="H40" s="10">
        <v>32.505522909678</v>
      </c>
      <c r="I40" s="10">
        <v>32.505522909678</v>
      </c>
      <c r="J40" s="11">
        <v>0</v>
      </c>
      <c r="K40" s="12"/>
      <c r="L40" s="11"/>
      <c r="M40" s="12"/>
      <c r="N40" s="12">
        <v>0</v>
      </c>
      <c r="O40" s="13">
        <v>60</v>
      </c>
      <c r="P40" s="9" t="s">
        <v>20</v>
      </c>
    </row>
    <row r="41" spans="1:16" s="6" customFormat="1" ht="15" customHeight="1" x14ac:dyDescent="0.15">
      <c r="A41" s="4"/>
      <c r="B41" s="7" t="s">
        <v>80</v>
      </c>
      <c r="C41" s="8" t="s">
        <v>16</v>
      </c>
      <c r="D41" s="9" t="s">
        <v>17</v>
      </c>
      <c r="E41" s="9" t="s">
        <v>24</v>
      </c>
      <c r="F41" s="9" t="s">
        <v>81</v>
      </c>
      <c r="G41" s="9" t="s">
        <v>20</v>
      </c>
      <c r="H41" s="10">
        <v>36.938555098582299</v>
      </c>
      <c r="I41" s="10">
        <v>36.938555098582299</v>
      </c>
      <c r="J41" s="11">
        <v>0</v>
      </c>
      <c r="K41" s="12"/>
      <c r="L41" s="11"/>
      <c r="M41" s="12"/>
      <c r="N41" s="12">
        <v>0</v>
      </c>
      <c r="O41" s="13">
        <v>60</v>
      </c>
      <c r="P41" s="9" t="s">
        <v>20</v>
      </c>
    </row>
    <row r="42" spans="1:16" s="6" customFormat="1" ht="15" customHeight="1" x14ac:dyDescent="0.15">
      <c r="A42" s="4"/>
      <c r="B42" s="7" t="s">
        <v>82</v>
      </c>
      <c r="C42" s="8" t="s">
        <v>16</v>
      </c>
      <c r="D42" s="9" t="s">
        <v>17</v>
      </c>
      <c r="E42" s="9" t="s">
        <v>24</v>
      </c>
      <c r="F42" s="9" t="s">
        <v>81</v>
      </c>
      <c r="G42" s="9" t="s">
        <v>20</v>
      </c>
      <c r="H42" s="10">
        <v>35.055749743431299</v>
      </c>
      <c r="I42" s="10">
        <v>35.055749743431299</v>
      </c>
      <c r="J42" s="11">
        <v>0</v>
      </c>
      <c r="K42" s="12"/>
      <c r="L42" s="11"/>
      <c r="M42" s="12"/>
      <c r="N42" s="12">
        <v>0</v>
      </c>
      <c r="O42" s="13">
        <v>60</v>
      </c>
      <c r="P42" s="9" t="s">
        <v>20</v>
      </c>
    </row>
    <row r="43" spans="1:16" s="6" customFormat="1" ht="15" customHeight="1" x14ac:dyDescent="0.15">
      <c r="A43" s="4"/>
      <c r="B43" s="7" t="s">
        <v>83</v>
      </c>
      <c r="C43" s="8" t="s">
        <v>16</v>
      </c>
      <c r="D43" s="9" t="s">
        <v>17</v>
      </c>
      <c r="E43" s="9" t="s">
        <v>24</v>
      </c>
      <c r="F43" s="9" t="s">
        <v>81</v>
      </c>
      <c r="G43" s="9" t="s">
        <v>20</v>
      </c>
      <c r="H43" s="10">
        <v>37.971957837963899</v>
      </c>
      <c r="I43" s="10">
        <v>37.971957837963899</v>
      </c>
      <c r="J43" s="11">
        <v>0</v>
      </c>
      <c r="K43" s="12"/>
      <c r="L43" s="11"/>
      <c r="M43" s="12"/>
      <c r="N43" s="12">
        <v>0</v>
      </c>
      <c r="O43" s="13">
        <v>60</v>
      </c>
      <c r="P43" s="9" t="s">
        <v>20</v>
      </c>
    </row>
    <row r="44" spans="1:16" s="6" customFormat="1" ht="15" customHeight="1" x14ac:dyDescent="0.15">
      <c r="A44" s="4"/>
      <c r="B44" s="7" t="s">
        <v>84</v>
      </c>
      <c r="C44" s="8" t="s">
        <v>16</v>
      </c>
      <c r="D44" s="9" t="s">
        <v>85</v>
      </c>
      <c r="E44" s="9" t="s">
        <v>86</v>
      </c>
      <c r="F44" s="9" t="s">
        <v>77</v>
      </c>
      <c r="G44" s="9" t="s">
        <v>20</v>
      </c>
      <c r="H44" s="10">
        <v>24.4285075617533</v>
      </c>
      <c r="I44" s="10">
        <v>24.344496467362699</v>
      </c>
      <c r="J44" s="11">
        <v>9.62803644357247E-2</v>
      </c>
      <c r="K44" s="12"/>
      <c r="L44" s="11"/>
      <c r="M44" s="12"/>
      <c r="N44" s="12"/>
      <c r="O44" s="13">
        <v>60</v>
      </c>
      <c r="P44" s="9" t="s">
        <v>20</v>
      </c>
    </row>
    <row r="45" spans="1:16" s="6" customFormat="1" ht="15" customHeight="1" x14ac:dyDescent="0.15">
      <c r="A45" s="4"/>
      <c r="B45" s="7" t="s">
        <v>87</v>
      </c>
      <c r="C45" s="8" t="s">
        <v>16</v>
      </c>
      <c r="D45" s="9" t="s">
        <v>85</v>
      </c>
      <c r="E45" s="9" t="s">
        <v>86</v>
      </c>
      <c r="F45" s="9" t="s">
        <v>77</v>
      </c>
      <c r="G45" s="9" t="s">
        <v>20</v>
      </c>
      <c r="H45" s="10">
        <v>24.365550499854699</v>
      </c>
      <c r="I45" s="10">
        <v>24.344496467362699</v>
      </c>
      <c r="J45" s="11">
        <v>9.62803644357247E-2</v>
      </c>
      <c r="K45" s="12"/>
      <c r="L45" s="11"/>
      <c r="M45" s="12"/>
      <c r="N45" s="12"/>
      <c r="O45" s="13">
        <v>60</v>
      </c>
      <c r="P45" s="9" t="s">
        <v>20</v>
      </c>
    </row>
    <row r="46" spans="1:16" s="6" customFormat="1" ht="15" customHeight="1" x14ac:dyDescent="0.15">
      <c r="A46" s="4"/>
      <c r="B46" s="7" t="s">
        <v>88</v>
      </c>
      <c r="C46" s="8" t="s">
        <v>16</v>
      </c>
      <c r="D46" s="9" t="s">
        <v>85</v>
      </c>
      <c r="E46" s="9" t="s">
        <v>86</v>
      </c>
      <c r="F46" s="9" t="s">
        <v>77</v>
      </c>
      <c r="G46" s="9" t="s">
        <v>20</v>
      </c>
      <c r="H46" s="10">
        <v>24.239431340479999</v>
      </c>
      <c r="I46" s="10">
        <v>24.344496467362699</v>
      </c>
      <c r="J46" s="11">
        <v>9.62803644357247E-2</v>
      </c>
      <c r="K46" s="12"/>
      <c r="L46" s="11"/>
      <c r="M46" s="12"/>
      <c r="N46" s="12"/>
      <c r="O46" s="13">
        <v>60</v>
      </c>
      <c r="P46" s="9" t="s">
        <v>20</v>
      </c>
    </row>
    <row r="47" spans="1:16" s="6" customFormat="1" ht="15" customHeight="1" x14ac:dyDescent="0.15">
      <c r="A47" s="4"/>
      <c r="B47" s="7" t="s">
        <v>89</v>
      </c>
      <c r="C47" s="8" t="s">
        <v>16</v>
      </c>
      <c r="D47" s="9" t="s">
        <v>85</v>
      </c>
      <c r="E47" s="9" t="s">
        <v>24</v>
      </c>
      <c r="F47" s="9" t="s">
        <v>81</v>
      </c>
      <c r="G47" s="9" t="s">
        <v>20</v>
      </c>
      <c r="H47" s="10">
        <v>35.6708955253401</v>
      </c>
      <c r="I47" s="10">
        <v>35.6708955253401</v>
      </c>
      <c r="J47" s="11">
        <v>0</v>
      </c>
      <c r="K47" s="12"/>
      <c r="L47" s="11"/>
      <c r="M47" s="12"/>
      <c r="N47" s="12">
        <v>0</v>
      </c>
      <c r="O47" s="13">
        <v>60</v>
      </c>
      <c r="P47" s="9" t="s">
        <v>20</v>
      </c>
    </row>
    <row r="48" spans="1:16" s="6" customFormat="1" ht="15" customHeight="1" x14ac:dyDescent="0.15">
      <c r="A48" s="4"/>
      <c r="B48" s="7" t="s">
        <v>90</v>
      </c>
      <c r="C48" s="8" t="s">
        <v>16</v>
      </c>
      <c r="D48" s="9" t="s">
        <v>85</v>
      </c>
      <c r="E48" s="9" t="s">
        <v>24</v>
      </c>
      <c r="F48" s="9" t="s">
        <v>81</v>
      </c>
      <c r="G48" s="9" t="s">
        <v>20</v>
      </c>
      <c r="H48" s="10"/>
      <c r="I48" s="10">
        <v>0</v>
      </c>
      <c r="J48" s="11">
        <v>0</v>
      </c>
      <c r="K48" s="12"/>
      <c r="L48" s="11"/>
      <c r="M48" s="12">
        <v>0</v>
      </c>
      <c r="N48" s="12">
        <v>0</v>
      </c>
      <c r="O48" s="13">
        <v>60</v>
      </c>
      <c r="P48" s="9" t="s">
        <v>20</v>
      </c>
    </row>
    <row r="49" spans="1:16" s="6" customFormat="1" ht="15" customHeight="1" x14ac:dyDescent="0.15">
      <c r="A49" s="4"/>
      <c r="B49" s="7" t="s">
        <v>91</v>
      </c>
      <c r="C49" s="8" t="s">
        <v>16</v>
      </c>
      <c r="D49" s="9" t="s">
        <v>85</v>
      </c>
      <c r="E49" s="9" t="s">
        <v>24</v>
      </c>
      <c r="F49" s="9" t="s">
        <v>81</v>
      </c>
      <c r="G49" s="9" t="s">
        <v>20</v>
      </c>
      <c r="H49" s="10">
        <v>37.140539757122703</v>
      </c>
      <c r="I49" s="10">
        <v>37.140539757122703</v>
      </c>
      <c r="J49" s="11">
        <v>0</v>
      </c>
      <c r="K49" s="12"/>
      <c r="L49" s="11"/>
      <c r="M49" s="12"/>
      <c r="N49" s="12">
        <v>0</v>
      </c>
      <c r="O49" s="13">
        <v>60</v>
      </c>
      <c r="P49" s="9" t="s">
        <v>20</v>
      </c>
    </row>
    <row r="50" spans="1:16" ht="15" customHeight="1" x14ac:dyDescent="0.15">
      <c r="B50" s="14" t="s">
        <v>92</v>
      </c>
      <c r="C50" s="15" t="s">
        <v>16</v>
      </c>
      <c r="D50" s="16" t="s">
        <v>85</v>
      </c>
      <c r="E50" s="16" t="s">
        <v>24</v>
      </c>
      <c r="F50" s="16" t="s">
        <v>19</v>
      </c>
      <c r="G50" s="16" t="s">
        <v>20</v>
      </c>
      <c r="H50" s="17">
        <v>36.1268711003531</v>
      </c>
      <c r="I50" s="17">
        <v>36.1268711003531</v>
      </c>
      <c r="J50" s="18">
        <v>0</v>
      </c>
      <c r="N50" s="19">
        <v>0</v>
      </c>
      <c r="O50" s="20">
        <v>60</v>
      </c>
      <c r="P50" s="16" t="s">
        <v>20</v>
      </c>
    </row>
    <row r="51" spans="1:16" ht="15" customHeight="1" x14ac:dyDescent="0.15">
      <c r="B51" s="14" t="s">
        <v>93</v>
      </c>
      <c r="C51" s="15" t="s">
        <v>16</v>
      </c>
      <c r="D51" s="16" t="s">
        <v>85</v>
      </c>
      <c r="E51" s="16" t="s">
        <v>24</v>
      </c>
      <c r="F51" s="16" t="s">
        <v>19</v>
      </c>
      <c r="G51" s="16" t="s">
        <v>20</v>
      </c>
      <c r="H51" s="17">
        <v>34.531278820806897</v>
      </c>
      <c r="I51" s="17">
        <v>34.531278820806897</v>
      </c>
      <c r="J51" s="18">
        <v>0</v>
      </c>
      <c r="N51" s="19">
        <v>0</v>
      </c>
      <c r="O51" s="20">
        <v>60</v>
      </c>
      <c r="P51" s="16" t="s">
        <v>20</v>
      </c>
    </row>
    <row r="52" spans="1:16" ht="15" customHeight="1" x14ac:dyDescent="0.15">
      <c r="B52" s="14" t="s">
        <v>94</v>
      </c>
      <c r="C52" s="15" t="s">
        <v>16</v>
      </c>
      <c r="D52" s="16" t="s">
        <v>85</v>
      </c>
      <c r="E52" s="16" t="s">
        <v>24</v>
      </c>
      <c r="F52" s="16" t="s">
        <v>19</v>
      </c>
      <c r="G52" s="16" t="s">
        <v>20</v>
      </c>
      <c r="I52" s="17">
        <v>0</v>
      </c>
      <c r="J52" s="18">
        <v>0</v>
      </c>
      <c r="M52" s="19">
        <v>0</v>
      </c>
      <c r="N52" s="19">
        <v>0</v>
      </c>
      <c r="O52" s="20">
        <v>60</v>
      </c>
      <c r="P52" s="16" t="s">
        <v>20</v>
      </c>
    </row>
    <row r="53" spans="1:16" ht="15" customHeight="1" x14ac:dyDescent="0.15">
      <c r="B53" s="14" t="s">
        <v>95</v>
      </c>
      <c r="C53" s="15" t="s">
        <v>16</v>
      </c>
      <c r="D53" s="16" t="s">
        <v>85</v>
      </c>
      <c r="E53" s="16" t="s">
        <v>24</v>
      </c>
      <c r="F53" s="16" t="s">
        <v>25</v>
      </c>
      <c r="G53" s="16" t="s">
        <v>20</v>
      </c>
      <c r="H53" s="17">
        <v>40.027865254018103</v>
      </c>
      <c r="I53" s="17">
        <v>40.027865254018103</v>
      </c>
      <c r="J53" s="18">
        <v>0</v>
      </c>
      <c r="N53" s="19">
        <v>0</v>
      </c>
      <c r="O53" s="20">
        <v>60</v>
      </c>
      <c r="P53" s="16" t="s">
        <v>20</v>
      </c>
    </row>
    <row r="54" spans="1:16" ht="15" customHeight="1" x14ac:dyDescent="0.15">
      <c r="B54" s="14" t="s">
        <v>96</v>
      </c>
      <c r="C54" s="15" t="s">
        <v>16</v>
      </c>
      <c r="D54" s="16" t="s">
        <v>85</v>
      </c>
      <c r="E54" s="16" t="s">
        <v>24</v>
      </c>
      <c r="F54" s="16" t="s">
        <v>25</v>
      </c>
      <c r="G54" s="16" t="s">
        <v>20</v>
      </c>
      <c r="H54" s="17">
        <v>35.473652662776097</v>
      </c>
      <c r="I54" s="17">
        <v>35.473652662776097</v>
      </c>
      <c r="J54" s="18">
        <v>0</v>
      </c>
      <c r="N54" s="19">
        <v>0</v>
      </c>
      <c r="O54" s="20">
        <v>60</v>
      </c>
      <c r="P54" s="16" t="s">
        <v>20</v>
      </c>
    </row>
    <row r="55" spans="1:16" ht="15" customHeight="1" x14ac:dyDescent="0.15">
      <c r="B55" s="14" t="s">
        <v>97</v>
      </c>
      <c r="C55" s="15" t="s">
        <v>16</v>
      </c>
      <c r="D55" s="16" t="s">
        <v>85</v>
      </c>
      <c r="E55" s="16" t="s">
        <v>24</v>
      </c>
      <c r="F55" s="16" t="s">
        <v>25</v>
      </c>
      <c r="G55" s="16" t="s">
        <v>20</v>
      </c>
      <c r="H55" s="17">
        <v>35.547499673038502</v>
      </c>
      <c r="I55" s="17">
        <v>35.547499673038502</v>
      </c>
      <c r="J55" s="18">
        <v>0</v>
      </c>
      <c r="N55" s="19">
        <v>0</v>
      </c>
      <c r="O55" s="20">
        <v>60</v>
      </c>
      <c r="P55" s="16" t="s">
        <v>20</v>
      </c>
    </row>
    <row r="56" spans="1:16" ht="15" customHeight="1" x14ac:dyDescent="0.15">
      <c r="B56" s="14" t="s">
        <v>98</v>
      </c>
      <c r="C56" s="15" t="s">
        <v>16</v>
      </c>
      <c r="D56" s="16" t="s">
        <v>85</v>
      </c>
      <c r="E56" s="16" t="s">
        <v>24</v>
      </c>
      <c r="F56" s="16" t="s">
        <v>30</v>
      </c>
      <c r="G56" s="16" t="s">
        <v>20</v>
      </c>
      <c r="H56" s="17">
        <v>36.248577010492198</v>
      </c>
      <c r="I56" s="17">
        <v>36.248577010492198</v>
      </c>
      <c r="J56" s="18">
        <v>0</v>
      </c>
      <c r="N56" s="19">
        <v>0</v>
      </c>
      <c r="O56" s="20">
        <v>60</v>
      </c>
      <c r="P56" s="16" t="s">
        <v>20</v>
      </c>
    </row>
    <row r="57" spans="1:16" ht="15" customHeight="1" x14ac:dyDescent="0.15">
      <c r="B57" s="14" t="s">
        <v>99</v>
      </c>
      <c r="C57" s="15" t="s">
        <v>16</v>
      </c>
      <c r="D57" s="16" t="s">
        <v>85</v>
      </c>
      <c r="E57" s="16" t="s">
        <v>24</v>
      </c>
      <c r="F57" s="16" t="s">
        <v>30</v>
      </c>
      <c r="G57" s="16" t="s">
        <v>20</v>
      </c>
      <c r="H57" s="17">
        <v>37.098310086410301</v>
      </c>
      <c r="I57" s="17">
        <v>37.098310086410301</v>
      </c>
      <c r="J57" s="18">
        <v>0</v>
      </c>
      <c r="N57" s="19">
        <v>0</v>
      </c>
      <c r="O57" s="20">
        <v>60</v>
      </c>
      <c r="P57" s="16" t="s">
        <v>20</v>
      </c>
    </row>
    <row r="58" spans="1:16" ht="15" customHeight="1" x14ac:dyDescent="0.15">
      <c r="B58" s="14" t="s">
        <v>100</v>
      </c>
      <c r="C58" s="15" t="s">
        <v>16</v>
      </c>
      <c r="D58" s="16" t="s">
        <v>85</v>
      </c>
      <c r="E58" s="16" t="s">
        <v>24</v>
      </c>
      <c r="F58" s="16" t="s">
        <v>30</v>
      </c>
      <c r="G58" s="16" t="s">
        <v>20</v>
      </c>
      <c r="H58" s="17">
        <v>38.639305946745303</v>
      </c>
      <c r="I58" s="17">
        <v>38.639305946745303</v>
      </c>
      <c r="J58" s="18">
        <v>0</v>
      </c>
      <c r="N58" s="19">
        <v>0</v>
      </c>
      <c r="O58" s="20">
        <v>60</v>
      </c>
      <c r="P58" s="16" t="s">
        <v>20</v>
      </c>
    </row>
    <row r="59" spans="1:16" ht="15" customHeight="1" x14ac:dyDescent="0.15">
      <c r="B59" s="14" t="s">
        <v>101</v>
      </c>
      <c r="C59" s="15" t="s">
        <v>16</v>
      </c>
      <c r="D59" s="16" t="s">
        <v>85</v>
      </c>
      <c r="E59" s="16" t="s">
        <v>102</v>
      </c>
      <c r="F59" s="16" t="s">
        <v>35</v>
      </c>
      <c r="G59" s="16" t="s">
        <v>20</v>
      </c>
      <c r="H59" s="17">
        <v>39.761276495350202</v>
      </c>
      <c r="I59" s="17">
        <v>39.811787901366401</v>
      </c>
      <c r="J59" s="18">
        <v>7.1433915442551593E-2</v>
      </c>
      <c r="O59" s="20">
        <v>60</v>
      </c>
      <c r="P59" s="16" t="s">
        <v>20</v>
      </c>
    </row>
    <row r="60" spans="1:16" ht="15" customHeight="1" x14ac:dyDescent="0.15">
      <c r="B60" s="14" t="s">
        <v>103</v>
      </c>
      <c r="C60" s="15" t="s">
        <v>16</v>
      </c>
      <c r="D60" s="16" t="s">
        <v>85</v>
      </c>
      <c r="E60" s="16" t="s">
        <v>24</v>
      </c>
      <c r="F60" s="16" t="s">
        <v>35</v>
      </c>
      <c r="G60" s="16" t="s">
        <v>20</v>
      </c>
      <c r="H60" s="17">
        <v>36.710208168927103</v>
      </c>
      <c r="I60" s="17">
        <v>36.710208168927103</v>
      </c>
      <c r="J60" s="18">
        <v>0</v>
      </c>
      <c r="N60" s="19">
        <v>0</v>
      </c>
      <c r="O60" s="20">
        <v>60</v>
      </c>
      <c r="P60" s="16" t="s">
        <v>20</v>
      </c>
    </row>
    <row r="61" spans="1:16" ht="15" customHeight="1" x14ac:dyDescent="0.15">
      <c r="B61" s="14" t="s">
        <v>104</v>
      </c>
      <c r="C61" s="15" t="s">
        <v>16</v>
      </c>
      <c r="D61" s="16" t="s">
        <v>85</v>
      </c>
      <c r="E61" s="16" t="s">
        <v>102</v>
      </c>
      <c r="F61" s="16" t="s">
        <v>35</v>
      </c>
      <c r="G61" s="16" t="s">
        <v>20</v>
      </c>
      <c r="H61" s="17">
        <v>39.8622993073825</v>
      </c>
      <c r="I61" s="17">
        <v>39.811787901366401</v>
      </c>
      <c r="J61" s="18">
        <v>7.1433915442551593E-2</v>
      </c>
      <c r="O61" s="20">
        <v>60</v>
      </c>
      <c r="P61" s="16" t="s">
        <v>20</v>
      </c>
    </row>
    <row r="62" spans="1:16" ht="15" customHeight="1" x14ac:dyDescent="0.15">
      <c r="B62" s="14" t="s">
        <v>105</v>
      </c>
      <c r="C62" s="15" t="s">
        <v>16</v>
      </c>
      <c r="D62" s="16" t="s">
        <v>85</v>
      </c>
      <c r="E62" s="16" t="s">
        <v>24</v>
      </c>
      <c r="F62" s="16" t="s">
        <v>39</v>
      </c>
      <c r="G62" s="16" t="s">
        <v>20</v>
      </c>
      <c r="I62" s="17">
        <v>0</v>
      </c>
      <c r="J62" s="18">
        <v>0</v>
      </c>
      <c r="M62" s="19">
        <v>0</v>
      </c>
      <c r="N62" s="19">
        <v>0</v>
      </c>
      <c r="O62" s="20">
        <v>60</v>
      </c>
      <c r="P62" s="16" t="s">
        <v>20</v>
      </c>
    </row>
    <row r="63" spans="1:16" ht="15" customHeight="1" x14ac:dyDescent="0.15">
      <c r="B63" s="14" t="s">
        <v>106</v>
      </c>
      <c r="C63" s="15" t="s">
        <v>16</v>
      </c>
      <c r="D63" s="16" t="s">
        <v>85</v>
      </c>
      <c r="E63" s="16" t="s">
        <v>107</v>
      </c>
      <c r="F63" s="16" t="s">
        <v>39</v>
      </c>
      <c r="G63" s="16" t="s">
        <v>20</v>
      </c>
      <c r="H63" s="17">
        <v>33.170759285330902</v>
      </c>
      <c r="I63" s="17">
        <v>33.3293501487436</v>
      </c>
      <c r="J63" s="18">
        <v>0.224281349906611</v>
      </c>
      <c r="O63" s="20">
        <v>60</v>
      </c>
      <c r="P63" s="16" t="s">
        <v>20</v>
      </c>
    </row>
    <row r="64" spans="1:16" ht="15" customHeight="1" x14ac:dyDescent="0.15">
      <c r="B64" s="14" t="s">
        <v>108</v>
      </c>
      <c r="C64" s="15" t="s">
        <v>16</v>
      </c>
      <c r="D64" s="16" t="s">
        <v>85</v>
      </c>
      <c r="E64" s="16" t="s">
        <v>107</v>
      </c>
      <c r="F64" s="16" t="s">
        <v>39</v>
      </c>
      <c r="G64" s="16" t="s">
        <v>20</v>
      </c>
      <c r="H64" s="17">
        <v>33.487941012156199</v>
      </c>
      <c r="I64" s="17">
        <v>33.3293501487436</v>
      </c>
      <c r="J64" s="18">
        <v>0.224281349906611</v>
      </c>
      <c r="O64" s="20">
        <v>60</v>
      </c>
      <c r="P64" s="16" t="s">
        <v>20</v>
      </c>
    </row>
    <row r="65" spans="2:16" ht="15" customHeight="1" x14ac:dyDescent="0.15">
      <c r="B65" s="14" t="s">
        <v>109</v>
      </c>
      <c r="C65" s="15" t="s">
        <v>16</v>
      </c>
      <c r="D65" s="16" t="s">
        <v>85</v>
      </c>
      <c r="E65" s="16" t="s">
        <v>110</v>
      </c>
      <c r="F65" s="16" t="s">
        <v>45</v>
      </c>
      <c r="G65" s="16" t="s">
        <v>20</v>
      </c>
      <c r="H65" s="17">
        <v>34.954694832365</v>
      </c>
      <c r="I65" s="17">
        <v>34.726291880923696</v>
      </c>
      <c r="J65" s="18">
        <v>0.250485731642479</v>
      </c>
      <c r="O65" s="20">
        <v>60</v>
      </c>
      <c r="P65" s="16" t="s">
        <v>20</v>
      </c>
    </row>
    <row r="66" spans="2:16" ht="15" customHeight="1" x14ac:dyDescent="0.15">
      <c r="B66" s="14" t="s">
        <v>111</v>
      </c>
      <c r="C66" s="15" t="s">
        <v>16</v>
      </c>
      <c r="D66" s="16" t="s">
        <v>85</v>
      </c>
      <c r="E66" s="16" t="s">
        <v>110</v>
      </c>
      <c r="F66" s="16" t="s">
        <v>45</v>
      </c>
      <c r="G66" s="16" t="s">
        <v>20</v>
      </c>
      <c r="H66" s="17">
        <v>34.458411614909302</v>
      </c>
      <c r="I66" s="17">
        <v>34.726291880923696</v>
      </c>
      <c r="J66" s="18">
        <v>0.250485731642479</v>
      </c>
      <c r="O66" s="20">
        <v>60</v>
      </c>
      <c r="P66" s="16" t="s">
        <v>20</v>
      </c>
    </row>
    <row r="67" spans="2:16" ht="15" customHeight="1" x14ac:dyDescent="0.15">
      <c r="B67" s="14" t="s">
        <v>112</v>
      </c>
      <c r="C67" s="15" t="s">
        <v>16</v>
      </c>
      <c r="D67" s="16" t="s">
        <v>85</v>
      </c>
      <c r="E67" s="16" t="s">
        <v>110</v>
      </c>
      <c r="F67" s="16" t="s">
        <v>45</v>
      </c>
      <c r="G67" s="16" t="s">
        <v>20</v>
      </c>
      <c r="H67" s="17">
        <v>34.765769195496702</v>
      </c>
      <c r="I67" s="17">
        <v>34.726291880923696</v>
      </c>
      <c r="J67" s="18">
        <v>0.250485731642479</v>
      </c>
      <c r="O67" s="20">
        <v>60</v>
      </c>
      <c r="P67" s="16" t="s">
        <v>20</v>
      </c>
    </row>
    <row r="68" spans="2:16" ht="15" customHeight="1" x14ac:dyDescent="0.15">
      <c r="B68" s="14" t="s">
        <v>113</v>
      </c>
      <c r="C68" s="15" t="s">
        <v>16</v>
      </c>
      <c r="D68" s="16" t="s">
        <v>85</v>
      </c>
      <c r="E68" s="16" t="s">
        <v>114</v>
      </c>
      <c r="F68" s="16" t="s">
        <v>50</v>
      </c>
      <c r="G68" s="16" t="s">
        <v>20</v>
      </c>
      <c r="H68" s="17">
        <v>36.820527286598399</v>
      </c>
      <c r="I68" s="17">
        <v>36.826490241823599</v>
      </c>
      <c r="J68" s="18">
        <v>8.4328921512568603E-3</v>
      </c>
      <c r="O68" s="20">
        <v>60</v>
      </c>
      <c r="P68" s="16" t="s">
        <v>20</v>
      </c>
    </row>
    <row r="69" spans="2:16" ht="15" customHeight="1" x14ac:dyDescent="0.15">
      <c r="B69" s="14" t="s">
        <v>115</v>
      </c>
      <c r="C69" s="15" t="s">
        <v>16</v>
      </c>
      <c r="D69" s="16" t="s">
        <v>85</v>
      </c>
      <c r="E69" s="16" t="s">
        <v>24</v>
      </c>
      <c r="F69" s="16" t="s">
        <v>50</v>
      </c>
      <c r="G69" s="16" t="s">
        <v>20</v>
      </c>
      <c r="H69" s="17">
        <v>39.709476819058096</v>
      </c>
      <c r="I69" s="17">
        <v>39.709476819058096</v>
      </c>
      <c r="J69" s="18">
        <v>0</v>
      </c>
      <c r="N69" s="19">
        <v>0</v>
      </c>
      <c r="O69" s="20">
        <v>60</v>
      </c>
      <c r="P69" s="16" t="s">
        <v>20</v>
      </c>
    </row>
    <row r="70" spans="2:16" ht="15" customHeight="1" x14ac:dyDescent="0.15">
      <c r="B70" s="14" t="s">
        <v>116</v>
      </c>
      <c r="C70" s="15" t="s">
        <v>16</v>
      </c>
      <c r="D70" s="16" t="s">
        <v>85</v>
      </c>
      <c r="E70" s="16" t="s">
        <v>114</v>
      </c>
      <c r="F70" s="16" t="s">
        <v>50</v>
      </c>
      <c r="G70" s="16" t="s">
        <v>20</v>
      </c>
      <c r="H70" s="17">
        <v>36.8324531970487</v>
      </c>
      <c r="I70" s="17">
        <v>36.826490241823599</v>
      </c>
      <c r="J70" s="18">
        <v>8.4328921512568603E-3</v>
      </c>
      <c r="O70" s="20">
        <v>60</v>
      </c>
      <c r="P70" s="16" t="s">
        <v>20</v>
      </c>
    </row>
    <row r="71" spans="2:16" ht="15" customHeight="1" x14ac:dyDescent="0.15">
      <c r="B71" s="14" t="s">
        <v>117</v>
      </c>
      <c r="C71" s="15" t="s">
        <v>16</v>
      </c>
      <c r="D71" s="16" t="s">
        <v>85</v>
      </c>
      <c r="E71" s="16" t="s">
        <v>24</v>
      </c>
      <c r="F71" s="16" t="s">
        <v>54</v>
      </c>
      <c r="G71" s="16" t="s">
        <v>20</v>
      </c>
      <c r="H71" s="17">
        <v>39.878273098805799</v>
      </c>
      <c r="I71" s="17">
        <v>39.878273098805799</v>
      </c>
      <c r="J71" s="18">
        <v>0</v>
      </c>
      <c r="N71" s="19">
        <v>0</v>
      </c>
      <c r="O71" s="20">
        <v>60</v>
      </c>
      <c r="P71" s="16" t="s">
        <v>20</v>
      </c>
    </row>
    <row r="72" spans="2:16" ht="15" customHeight="1" x14ac:dyDescent="0.15">
      <c r="B72" s="14" t="s">
        <v>118</v>
      </c>
      <c r="C72" s="15" t="s">
        <v>16</v>
      </c>
      <c r="D72" s="16" t="s">
        <v>85</v>
      </c>
      <c r="E72" s="16" t="s">
        <v>24</v>
      </c>
      <c r="F72" s="16" t="s">
        <v>54</v>
      </c>
      <c r="G72" s="16" t="s">
        <v>20</v>
      </c>
      <c r="H72" s="17">
        <v>36.736226861639899</v>
      </c>
      <c r="I72" s="17">
        <v>36.736226861639899</v>
      </c>
      <c r="J72" s="18">
        <v>0</v>
      </c>
      <c r="N72" s="19">
        <v>0</v>
      </c>
      <c r="O72" s="20">
        <v>60</v>
      </c>
      <c r="P72" s="16" t="s">
        <v>20</v>
      </c>
    </row>
    <row r="73" spans="2:16" ht="15" customHeight="1" x14ac:dyDescent="0.15">
      <c r="B73" s="14" t="s">
        <v>119</v>
      </c>
      <c r="C73" s="15" t="s">
        <v>16</v>
      </c>
      <c r="D73" s="16" t="s">
        <v>85</v>
      </c>
      <c r="E73" s="16" t="s">
        <v>24</v>
      </c>
      <c r="F73" s="16" t="s">
        <v>54</v>
      </c>
      <c r="G73" s="16" t="s">
        <v>20</v>
      </c>
      <c r="H73" s="17">
        <v>38.708704334652403</v>
      </c>
      <c r="I73" s="17">
        <v>38.708704334652403</v>
      </c>
      <c r="J73" s="18">
        <v>0</v>
      </c>
      <c r="N73" s="19">
        <v>0</v>
      </c>
      <c r="O73" s="20">
        <v>60</v>
      </c>
      <c r="P73" s="16" t="s">
        <v>20</v>
      </c>
    </row>
    <row r="74" spans="2:16" ht="15" customHeight="1" x14ac:dyDescent="0.15">
      <c r="B74" s="14" t="s">
        <v>120</v>
      </c>
      <c r="C74" s="15" t="s">
        <v>16</v>
      </c>
      <c r="D74" s="16" t="s">
        <v>85</v>
      </c>
      <c r="E74" s="16" t="s">
        <v>24</v>
      </c>
      <c r="F74" s="16" t="s">
        <v>58</v>
      </c>
      <c r="G74" s="16" t="s">
        <v>20</v>
      </c>
      <c r="I74" s="17">
        <v>0</v>
      </c>
      <c r="J74" s="18">
        <v>0</v>
      </c>
      <c r="M74" s="19">
        <v>0</v>
      </c>
      <c r="N74" s="19">
        <v>0</v>
      </c>
      <c r="O74" s="20">
        <v>60</v>
      </c>
      <c r="P74" s="16" t="s">
        <v>20</v>
      </c>
    </row>
    <row r="75" spans="2:16" ht="15" customHeight="1" x14ac:dyDescent="0.15">
      <c r="B75" s="14" t="s">
        <v>121</v>
      </c>
      <c r="C75" s="15" t="s">
        <v>16</v>
      </c>
      <c r="D75" s="16" t="s">
        <v>85</v>
      </c>
      <c r="E75" s="16" t="s">
        <v>24</v>
      </c>
      <c r="F75" s="16" t="s">
        <v>58</v>
      </c>
      <c r="G75" s="16" t="s">
        <v>20</v>
      </c>
      <c r="H75" s="17">
        <v>37.113363432131102</v>
      </c>
      <c r="I75" s="17">
        <v>37.113363432131102</v>
      </c>
      <c r="J75" s="18">
        <v>0</v>
      </c>
      <c r="N75" s="19">
        <v>0</v>
      </c>
      <c r="O75" s="20">
        <v>60</v>
      </c>
      <c r="P75" s="16" t="s">
        <v>20</v>
      </c>
    </row>
    <row r="76" spans="2:16" ht="15" customHeight="1" x14ac:dyDescent="0.15">
      <c r="B76" s="14" t="s">
        <v>122</v>
      </c>
      <c r="C76" s="15" t="s">
        <v>16</v>
      </c>
      <c r="D76" s="16" t="s">
        <v>85</v>
      </c>
      <c r="E76" s="16" t="s">
        <v>24</v>
      </c>
      <c r="F76" s="16" t="s">
        <v>58</v>
      </c>
      <c r="G76" s="16" t="s">
        <v>20</v>
      </c>
      <c r="H76" s="17">
        <v>38.505158114610502</v>
      </c>
      <c r="I76" s="17">
        <v>38.505158114610502</v>
      </c>
      <c r="J76" s="18">
        <v>0</v>
      </c>
      <c r="N76" s="19">
        <v>0</v>
      </c>
      <c r="O76" s="20">
        <v>60</v>
      </c>
      <c r="P76" s="16" t="s">
        <v>20</v>
      </c>
    </row>
    <row r="77" spans="2:16" ht="15" customHeight="1" x14ac:dyDescent="0.15">
      <c r="B77" s="14" t="s">
        <v>123</v>
      </c>
      <c r="C77" s="15" t="s">
        <v>16</v>
      </c>
      <c r="D77" s="16" t="s">
        <v>85</v>
      </c>
      <c r="E77" s="16" t="s">
        <v>24</v>
      </c>
      <c r="F77" s="16" t="s">
        <v>63</v>
      </c>
      <c r="G77" s="16" t="s">
        <v>20</v>
      </c>
      <c r="H77" s="17">
        <v>36.704473072678503</v>
      </c>
      <c r="I77" s="17">
        <v>36.704473072678503</v>
      </c>
      <c r="J77" s="18">
        <v>0</v>
      </c>
      <c r="N77" s="19">
        <v>0</v>
      </c>
      <c r="O77" s="20">
        <v>60</v>
      </c>
      <c r="P77" s="16" t="s">
        <v>20</v>
      </c>
    </row>
    <row r="78" spans="2:16" ht="15" customHeight="1" x14ac:dyDescent="0.15">
      <c r="B78" s="14" t="s">
        <v>124</v>
      </c>
      <c r="C78" s="15" t="s">
        <v>16</v>
      </c>
      <c r="D78" s="16" t="s">
        <v>85</v>
      </c>
      <c r="E78" s="16" t="s">
        <v>24</v>
      </c>
      <c r="F78" s="16" t="s">
        <v>63</v>
      </c>
      <c r="G78" s="16" t="s">
        <v>20</v>
      </c>
      <c r="H78" s="17">
        <v>38.108840583192503</v>
      </c>
      <c r="I78" s="17">
        <v>38.108840583192503</v>
      </c>
      <c r="J78" s="18">
        <v>0</v>
      </c>
      <c r="N78" s="19">
        <v>0</v>
      </c>
      <c r="O78" s="20">
        <v>60</v>
      </c>
      <c r="P78" s="16" t="s">
        <v>20</v>
      </c>
    </row>
    <row r="79" spans="2:16" ht="15" customHeight="1" x14ac:dyDescent="0.15">
      <c r="B79" s="14" t="s">
        <v>125</v>
      </c>
      <c r="C79" s="15" t="s">
        <v>16</v>
      </c>
      <c r="D79" s="16" t="s">
        <v>85</v>
      </c>
      <c r="E79" s="16" t="s">
        <v>24</v>
      </c>
      <c r="F79" s="16" t="s">
        <v>63</v>
      </c>
      <c r="G79" s="16" t="s">
        <v>20</v>
      </c>
      <c r="I79" s="17">
        <v>0</v>
      </c>
      <c r="J79" s="18">
        <v>0</v>
      </c>
      <c r="M79" s="19">
        <v>0</v>
      </c>
      <c r="N79" s="19">
        <v>0</v>
      </c>
      <c r="O79" s="20">
        <v>60</v>
      </c>
      <c r="P79" s="16" t="s">
        <v>20</v>
      </c>
    </row>
    <row r="80" spans="2:16" ht="15" customHeight="1" x14ac:dyDescent="0.15">
      <c r="B80" s="14" t="s">
        <v>126</v>
      </c>
      <c r="C80" s="15" t="s">
        <v>16</v>
      </c>
      <c r="D80" s="16" t="s">
        <v>85</v>
      </c>
      <c r="E80" s="16" t="s">
        <v>24</v>
      </c>
      <c r="F80" s="16" t="s">
        <v>127</v>
      </c>
      <c r="G80" s="16" t="s">
        <v>20</v>
      </c>
      <c r="I80" s="17">
        <v>0</v>
      </c>
      <c r="J80" s="18">
        <v>0</v>
      </c>
      <c r="M80" s="19">
        <v>0</v>
      </c>
      <c r="N80" s="19">
        <v>0</v>
      </c>
      <c r="O80" s="20">
        <v>60</v>
      </c>
      <c r="P80" s="16" t="s">
        <v>20</v>
      </c>
    </row>
    <row r="81" spans="2:16" ht="15" customHeight="1" x14ac:dyDescent="0.15">
      <c r="B81" s="14" t="s">
        <v>128</v>
      </c>
      <c r="C81" s="15" t="s">
        <v>16</v>
      </c>
      <c r="D81" s="16" t="s">
        <v>85</v>
      </c>
      <c r="E81" s="16" t="s">
        <v>24</v>
      </c>
      <c r="F81" s="16" t="s">
        <v>127</v>
      </c>
      <c r="G81" s="16" t="s">
        <v>20</v>
      </c>
      <c r="H81" s="17">
        <v>36.850612364647297</v>
      </c>
      <c r="I81" s="17">
        <v>36.850612364647297</v>
      </c>
      <c r="J81" s="18">
        <v>0</v>
      </c>
      <c r="N81" s="19">
        <v>0</v>
      </c>
      <c r="O81" s="20">
        <v>60</v>
      </c>
      <c r="P81" s="16" t="s">
        <v>20</v>
      </c>
    </row>
    <row r="82" spans="2:16" ht="15" customHeight="1" x14ac:dyDescent="0.15">
      <c r="B82" s="14" t="s">
        <v>129</v>
      </c>
      <c r="C82" s="15" t="s">
        <v>16</v>
      </c>
      <c r="D82" s="16" t="s">
        <v>85</v>
      </c>
      <c r="E82" s="16" t="s">
        <v>24</v>
      </c>
      <c r="F82" s="16" t="s">
        <v>127</v>
      </c>
      <c r="G82" s="16" t="s">
        <v>20</v>
      </c>
      <c r="H82" s="17">
        <v>38.176725721499899</v>
      </c>
      <c r="I82" s="17">
        <v>38.176725721499899</v>
      </c>
      <c r="J82" s="18">
        <v>0</v>
      </c>
      <c r="N82" s="19">
        <v>0</v>
      </c>
      <c r="O82" s="20">
        <v>60</v>
      </c>
      <c r="P82" s="16" t="s">
        <v>20</v>
      </c>
    </row>
    <row r="83" spans="2:16" ht="15" customHeight="1" x14ac:dyDescent="0.15">
      <c r="B83" s="14" t="s">
        <v>130</v>
      </c>
      <c r="C83" s="15" t="s">
        <v>16</v>
      </c>
      <c r="D83" s="16" t="s">
        <v>85</v>
      </c>
      <c r="E83" s="16" t="s">
        <v>24</v>
      </c>
      <c r="F83" s="16" t="s">
        <v>73</v>
      </c>
      <c r="G83" s="16" t="s">
        <v>20</v>
      </c>
      <c r="H83" s="17">
        <v>36.458991780302398</v>
      </c>
      <c r="I83" s="17">
        <v>36.458991780302398</v>
      </c>
      <c r="J83" s="18">
        <v>0</v>
      </c>
      <c r="N83" s="19">
        <v>0</v>
      </c>
      <c r="O83" s="20">
        <v>60</v>
      </c>
      <c r="P83" s="16" t="s">
        <v>20</v>
      </c>
    </row>
    <row r="84" spans="2:16" ht="15" customHeight="1" x14ac:dyDescent="0.15">
      <c r="B84" s="14" t="s">
        <v>131</v>
      </c>
      <c r="C84" s="15" t="s">
        <v>16</v>
      </c>
      <c r="D84" s="16" t="s">
        <v>85</v>
      </c>
      <c r="E84" s="16" t="s">
        <v>24</v>
      </c>
      <c r="F84" s="16" t="s">
        <v>73</v>
      </c>
      <c r="G84" s="16" t="s">
        <v>20</v>
      </c>
      <c r="H84" s="17">
        <v>34.146026408687099</v>
      </c>
      <c r="I84" s="17">
        <v>34.146026408687099</v>
      </c>
      <c r="J84" s="18">
        <v>0</v>
      </c>
      <c r="N84" s="19">
        <v>0</v>
      </c>
      <c r="O84" s="20">
        <v>60</v>
      </c>
      <c r="P84" s="16" t="s">
        <v>20</v>
      </c>
    </row>
    <row r="85" spans="2:16" ht="15" customHeight="1" x14ac:dyDescent="0.15">
      <c r="B85" s="14" t="s">
        <v>132</v>
      </c>
      <c r="C85" s="15" t="s">
        <v>16</v>
      </c>
      <c r="D85" s="16" t="s">
        <v>85</v>
      </c>
      <c r="E85" s="16" t="s">
        <v>24</v>
      </c>
      <c r="F85" s="16" t="s">
        <v>73</v>
      </c>
      <c r="G85" s="16" t="s">
        <v>20</v>
      </c>
      <c r="H85" s="17">
        <v>38.014259421347603</v>
      </c>
      <c r="I85" s="17">
        <v>38.014259421347603</v>
      </c>
      <c r="J85" s="18">
        <v>0</v>
      </c>
      <c r="N85" s="19">
        <v>0</v>
      </c>
      <c r="O85" s="20">
        <v>60</v>
      </c>
      <c r="P85" s="16" t="s">
        <v>20</v>
      </c>
    </row>
    <row r="86" spans="2:16" ht="15" customHeight="1" x14ac:dyDescent="0.15">
      <c r="B86" s="14" t="s">
        <v>133</v>
      </c>
      <c r="C86" s="15" t="s">
        <v>16</v>
      </c>
      <c r="D86" s="16" t="s">
        <v>20</v>
      </c>
      <c r="E86" s="16" t="s">
        <v>24</v>
      </c>
      <c r="F86" s="16" t="s">
        <v>20</v>
      </c>
      <c r="G86" s="16" t="s">
        <v>20</v>
      </c>
      <c r="I86" s="17">
        <v>0</v>
      </c>
      <c r="J86" s="18">
        <v>0</v>
      </c>
      <c r="M86" s="19">
        <v>0</v>
      </c>
      <c r="N86" s="19">
        <v>0</v>
      </c>
      <c r="O86" s="20">
        <v>60</v>
      </c>
      <c r="P86" s="16" t="s">
        <v>20</v>
      </c>
    </row>
    <row r="87" spans="2:16" ht="15" customHeight="1" x14ac:dyDescent="0.15">
      <c r="B87" s="14" t="s">
        <v>134</v>
      </c>
      <c r="C87" s="15" t="s">
        <v>16</v>
      </c>
      <c r="D87" s="16" t="s">
        <v>20</v>
      </c>
      <c r="E87" s="16" t="s">
        <v>24</v>
      </c>
      <c r="F87" s="16" t="s">
        <v>20</v>
      </c>
      <c r="G87" s="16" t="s">
        <v>20</v>
      </c>
      <c r="I87" s="17">
        <v>0</v>
      </c>
      <c r="J87" s="18">
        <v>0</v>
      </c>
      <c r="M87" s="19">
        <v>0</v>
      </c>
      <c r="N87" s="19">
        <v>0</v>
      </c>
      <c r="O87" s="20">
        <v>60</v>
      </c>
      <c r="P87" s="16" t="s">
        <v>20</v>
      </c>
    </row>
    <row r="88" spans="2:16" ht="15" customHeight="1" x14ac:dyDescent="0.15">
      <c r="B88" s="14" t="s">
        <v>135</v>
      </c>
      <c r="C88" s="15" t="s">
        <v>16</v>
      </c>
      <c r="D88" s="16" t="s">
        <v>20</v>
      </c>
      <c r="E88" s="16" t="s">
        <v>24</v>
      </c>
      <c r="F88" s="16" t="s">
        <v>20</v>
      </c>
      <c r="G88" s="16" t="s">
        <v>20</v>
      </c>
      <c r="I88" s="17">
        <v>0</v>
      </c>
      <c r="J88" s="18">
        <v>0</v>
      </c>
      <c r="M88" s="19">
        <v>0</v>
      </c>
      <c r="N88" s="19">
        <v>0</v>
      </c>
      <c r="O88" s="20">
        <v>60</v>
      </c>
      <c r="P88" s="16" t="s">
        <v>20</v>
      </c>
    </row>
    <row r="89" spans="2:16" ht="15" customHeight="1" x14ac:dyDescent="0.15">
      <c r="B89" s="14" t="s">
        <v>136</v>
      </c>
      <c r="C89" s="15" t="s">
        <v>16</v>
      </c>
      <c r="D89" s="16" t="s">
        <v>20</v>
      </c>
      <c r="E89" s="16" t="s">
        <v>24</v>
      </c>
      <c r="F89" s="16" t="s">
        <v>20</v>
      </c>
      <c r="G89" s="16" t="s">
        <v>20</v>
      </c>
      <c r="I89" s="17">
        <v>0</v>
      </c>
      <c r="J89" s="18">
        <v>0</v>
      </c>
      <c r="M89" s="19">
        <v>0</v>
      </c>
      <c r="N89" s="19">
        <v>0</v>
      </c>
      <c r="O89" s="20">
        <v>60</v>
      </c>
      <c r="P89" s="16" t="s">
        <v>20</v>
      </c>
    </row>
    <row r="90" spans="2:16" ht="15" customHeight="1" x14ac:dyDescent="0.15">
      <c r="B90" s="14" t="s">
        <v>137</v>
      </c>
      <c r="C90" s="15" t="s">
        <v>16</v>
      </c>
      <c r="D90" s="16" t="s">
        <v>20</v>
      </c>
      <c r="E90" s="16" t="s">
        <v>24</v>
      </c>
      <c r="F90" s="16" t="s">
        <v>20</v>
      </c>
      <c r="G90" s="16" t="s">
        <v>20</v>
      </c>
      <c r="I90" s="17">
        <v>0</v>
      </c>
      <c r="J90" s="18">
        <v>0</v>
      </c>
      <c r="M90" s="19">
        <v>0</v>
      </c>
      <c r="N90" s="19">
        <v>0</v>
      </c>
      <c r="O90" s="20">
        <v>60</v>
      </c>
      <c r="P90" s="16" t="s">
        <v>20</v>
      </c>
    </row>
    <row r="91" spans="2:16" ht="15" customHeight="1" x14ac:dyDescent="0.15">
      <c r="B91" s="14" t="s">
        <v>138</v>
      </c>
      <c r="C91" s="15" t="s">
        <v>16</v>
      </c>
      <c r="D91" s="16" t="s">
        <v>20</v>
      </c>
      <c r="E91" s="16" t="s">
        <v>24</v>
      </c>
      <c r="F91" s="16" t="s">
        <v>20</v>
      </c>
      <c r="G91" s="16" t="s">
        <v>20</v>
      </c>
      <c r="I91" s="17">
        <v>0</v>
      </c>
      <c r="J91" s="18">
        <v>0</v>
      </c>
      <c r="M91" s="19">
        <v>0</v>
      </c>
      <c r="N91" s="19">
        <v>0</v>
      </c>
      <c r="O91" s="20">
        <v>60</v>
      </c>
      <c r="P91" s="16" t="s">
        <v>20</v>
      </c>
    </row>
    <row r="92" spans="2:16" ht="15" customHeight="1" x14ac:dyDescent="0.15">
      <c r="B92" s="14" t="s">
        <v>139</v>
      </c>
      <c r="C92" s="15" t="s">
        <v>16</v>
      </c>
      <c r="D92" s="16" t="s">
        <v>20</v>
      </c>
      <c r="E92" s="16" t="s">
        <v>24</v>
      </c>
      <c r="F92" s="16" t="s">
        <v>20</v>
      </c>
      <c r="G92" s="16" t="s">
        <v>20</v>
      </c>
      <c r="I92" s="17">
        <v>0</v>
      </c>
      <c r="J92" s="18">
        <v>0</v>
      </c>
      <c r="M92" s="19">
        <v>0</v>
      </c>
      <c r="N92" s="19">
        <v>0</v>
      </c>
      <c r="O92" s="20">
        <v>60</v>
      </c>
      <c r="P92" s="16" t="s">
        <v>20</v>
      </c>
    </row>
    <row r="93" spans="2:16" ht="15" customHeight="1" x14ac:dyDescent="0.15">
      <c r="B93" s="14" t="s">
        <v>140</v>
      </c>
      <c r="C93" s="15" t="s">
        <v>16</v>
      </c>
      <c r="D93" s="16" t="s">
        <v>20</v>
      </c>
      <c r="E93" s="16" t="s">
        <v>24</v>
      </c>
      <c r="F93" s="16" t="s">
        <v>20</v>
      </c>
      <c r="G93" s="16" t="s">
        <v>20</v>
      </c>
      <c r="I93" s="17">
        <v>0</v>
      </c>
      <c r="J93" s="18">
        <v>0</v>
      </c>
      <c r="M93" s="19">
        <v>0</v>
      </c>
      <c r="N93" s="19">
        <v>0</v>
      </c>
      <c r="O93" s="20">
        <v>60</v>
      </c>
      <c r="P93" s="16" t="s">
        <v>20</v>
      </c>
    </row>
    <row r="94" spans="2:16" ht="15" customHeight="1" x14ac:dyDescent="0.15">
      <c r="B94" s="14" t="s">
        <v>141</v>
      </c>
      <c r="C94" s="15" t="s">
        <v>16</v>
      </c>
      <c r="D94" s="16" t="s">
        <v>20</v>
      </c>
      <c r="E94" s="16" t="s">
        <v>24</v>
      </c>
      <c r="F94" s="16" t="s">
        <v>20</v>
      </c>
      <c r="G94" s="16" t="s">
        <v>20</v>
      </c>
      <c r="I94" s="17">
        <v>0</v>
      </c>
      <c r="J94" s="18">
        <v>0</v>
      </c>
      <c r="M94" s="19">
        <v>0</v>
      </c>
      <c r="N94" s="19">
        <v>0</v>
      </c>
      <c r="O94" s="20">
        <v>60</v>
      </c>
      <c r="P94" s="16" t="s">
        <v>20</v>
      </c>
    </row>
    <row r="95" spans="2:16" ht="15" customHeight="1" x14ac:dyDescent="0.15">
      <c r="B95" s="14" t="s">
        <v>142</v>
      </c>
      <c r="C95" s="15" t="s">
        <v>16</v>
      </c>
      <c r="D95" s="16" t="s">
        <v>20</v>
      </c>
      <c r="E95" s="16" t="s">
        <v>24</v>
      </c>
      <c r="F95" s="16" t="s">
        <v>20</v>
      </c>
      <c r="G95" s="16" t="s">
        <v>20</v>
      </c>
      <c r="I95" s="17">
        <v>0</v>
      </c>
      <c r="J95" s="18">
        <v>0</v>
      </c>
      <c r="M95" s="19">
        <v>0</v>
      </c>
      <c r="N95" s="19">
        <v>0</v>
      </c>
      <c r="O95" s="20">
        <v>60</v>
      </c>
      <c r="P95" s="16" t="s">
        <v>20</v>
      </c>
    </row>
    <row r="96" spans="2:16" ht="15" customHeight="1" x14ac:dyDescent="0.15">
      <c r="B96" s="14" t="s">
        <v>143</v>
      </c>
      <c r="C96" s="15" t="s">
        <v>16</v>
      </c>
      <c r="D96" s="16" t="s">
        <v>20</v>
      </c>
      <c r="E96" s="16" t="s">
        <v>24</v>
      </c>
      <c r="F96" s="16" t="s">
        <v>20</v>
      </c>
      <c r="G96" s="16" t="s">
        <v>20</v>
      </c>
      <c r="I96" s="17">
        <v>0</v>
      </c>
      <c r="J96" s="18">
        <v>0</v>
      </c>
      <c r="M96" s="19">
        <v>0</v>
      </c>
      <c r="N96" s="19">
        <v>0</v>
      </c>
      <c r="O96" s="20">
        <v>60</v>
      </c>
      <c r="P96" s="16" t="s">
        <v>20</v>
      </c>
    </row>
    <row r="97" spans="2:16" ht="15" customHeight="1" x14ac:dyDescent="0.15">
      <c r="B97" s="14" t="s">
        <v>144</v>
      </c>
      <c r="C97" s="15" t="s">
        <v>16</v>
      </c>
      <c r="D97" s="16" t="s">
        <v>20</v>
      </c>
      <c r="E97" s="16" t="s">
        <v>24</v>
      </c>
      <c r="F97" s="16" t="s">
        <v>20</v>
      </c>
      <c r="G97" s="16" t="s">
        <v>20</v>
      </c>
      <c r="I97" s="17">
        <v>0</v>
      </c>
      <c r="J97" s="18">
        <v>0</v>
      </c>
      <c r="M97" s="19">
        <v>0</v>
      </c>
      <c r="N97" s="19">
        <v>0</v>
      </c>
      <c r="O97" s="20">
        <v>60</v>
      </c>
      <c r="P97" s="16" t="s">
        <v>20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ColWidth="10" defaultRowHeight="15" customHeight="1" x14ac:dyDescent="0.15"/>
  <cols>
    <col min="1" max="1" width="23.1640625" style="21" customWidth="1"/>
    <col min="2" max="2" width="22.6640625" style="21" customWidth="1"/>
    <col min="3" max="3" width="10" style="21" customWidth="1"/>
    <col min="4" max="16384" width="10" style="21"/>
  </cols>
  <sheetData>
    <row r="1" spans="1:2" ht="15" customHeight="1" x14ac:dyDescent="0.15">
      <c r="A1" s="21" t="s">
        <v>145</v>
      </c>
      <c r="B1" s="21" t="s">
        <v>146</v>
      </c>
    </row>
    <row r="2" spans="1:2" ht="15" customHeight="1" x14ac:dyDescent="0.15">
      <c r="A2" s="21" t="s">
        <v>147</v>
      </c>
    </row>
    <row r="3" spans="1:2" ht="15" customHeight="1" x14ac:dyDescent="0.15">
      <c r="A3" s="21" t="s">
        <v>148</v>
      </c>
    </row>
    <row r="4" spans="1:2" ht="15" customHeight="1" x14ac:dyDescent="0.15">
      <c r="A4" s="21" t="s">
        <v>149</v>
      </c>
    </row>
    <row r="5" spans="1:2" ht="15" customHeight="1" x14ac:dyDescent="0.15">
      <c r="A5" s="21" t="s">
        <v>150</v>
      </c>
      <c r="B5" s="21" t="s">
        <v>151</v>
      </c>
    </row>
    <row r="6" spans="1:2" ht="15" customHeight="1" x14ac:dyDescent="0.15">
      <c r="A6" s="21" t="s">
        <v>152</v>
      </c>
      <c r="B6" s="21" t="s">
        <v>153</v>
      </c>
    </row>
    <row r="7" spans="1:2" ht="15" customHeight="1" x14ac:dyDescent="0.15">
      <c r="A7" s="21" t="s">
        <v>154</v>
      </c>
      <c r="B7" s="22">
        <v>20</v>
      </c>
    </row>
    <row r="8" spans="1:2" ht="15" customHeight="1" x14ac:dyDescent="0.15">
      <c r="A8" s="21" t="s">
        <v>155</v>
      </c>
      <c r="B8" s="22">
        <v>105</v>
      </c>
    </row>
    <row r="9" spans="1:2" ht="15" customHeight="1" x14ac:dyDescent="0.15">
      <c r="A9" s="21" t="s">
        <v>156</v>
      </c>
      <c r="B9" s="21" t="s">
        <v>157</v>
      </c>
    </row>
    <row r="10" spans="1:2" ht="15" customHeight="1" x14ac:dyDescent="0.15">
      <c r="A10" s="21" t="s">
        <v>158</v>
      </c>
      <c r="B10" s="21" t="s">
        <v>159</v>
      </c>
    </row>
    <row r="11" spans="1:2" ht="15" customHeight="1" x14ac:dyDescent="0.15">
      <c r="A11" s="21" t="s">
        <v>160</v>
      </c>
      <c r="B11" s="21" t="s">
        <v>161</v>
      </c>
    </row>
    <row r="12" spans="1:2" ht="15" customHeight="1" x14ac:dyDescent="0.15">
      <c r="A12" s="21" t="s">
        <v>162</v>
      </c>
      <c r="B12" s="21" t="s">
        <v>163</v>
      </c>
    </row>
    <row r="13" spans="1:2" ht="15" customHeight="1" x14ac:dyDescent="0.15">
      <c r="A13" s="21" t="s">
        <v>164</v>
      </c>
      <c r="B13" s="21" t="s">
        <v>165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topLeftCell="A13" workbookViewId="0">
      <selection activeCell="F42" sqref="F42"/>
    </sheetView>
  </sheetViews>
  <sheetFormatPr defaultRowHeight="10.5" x14ac:dyDescent="0.15"/>
  <cols>
    <col min="1" max="1" width="20.5" customWidth="1"/>
    <col min="4" max="4" width="17.1640625" bestFit="1" customWidth="1"/>
    <col min="6" max="6" width="15.1640625" customWidth="1"/>
    <col min="7" max="7" width="17.5" customWidth="1"/>
    <col min="9" max="9" width="15.83203125" customWidth="1"/>
    <col min="10" max="10" width="14.5" bestFit="1" customWidth="1"/>
  </cols>
  <sheetData>
    <row r="1" spans="1:14" ht="18" customHeight="1" x14ac:dyDescent="0.15">
      <c r="A1" s="23"/>
      <c r="B1" s="24" t="s">
        <v>166</v>
      </c>
      <c r="G1" s="24" t="s">
        <v>85</v>
      </c>
    </row>
    <row r="2" spans="1:14" ht="26.25" customHeight="1" x14ac:dyDescent="0.15">
      <c r="A2" s="23"/>
      <c r="B2" s="26" t="s">
        <v>171</v>
      </c>
      <c r="C2" s="25" t="s">
        <v>167</v>
      </c>
      <c r="D2" s="25" t="s">
        <v>168</v>
      </c>
      <c r="E2" s="25" t="s">
        <v>169</v>
      </c>
      <c r="F2" s="25" t="s">
        <v>170</v>
      </c>
      <c r="G2" s="26" t="s">
        <v>171</v>
      </c>
      <c r="J2" s="44"/>
      <c r="K2" s="44"/>
      <c r="L2" s="44"/>
      <c r="M2" s="37"/>
      <c r="N2" s="24" t="s">
        <v>193</v>
      </c>
    </row>
    <row r="3" spans="1:14" ht="22.5" customHeight="1" x14ac:dyDescent="0.15">
      <c r="A3" s="27" t="s">
        <v>172</v>
      </c>
      <c r="B3" s="28">
        <v>3.9776040704876499</v>
      </c>
      <c r="C3" s="34">
        <f>G3-B3</f>
        <v>30.748687810436046</v>
      </c>
      <c r="D3" s="34">
        <f>AVERAGE(C3:C4)</f>
        <v>27.152736007804123</v>
      </c>
      <c r="E3" s="34">
        <f>C3-$D$3</f>
        <v>3.595951802631923</v>
      </c>
      <c r="F3" s="34">
        <f>2^-E3</f>
        <v>8.2700977811605833E-2</v>
      </c>
      <c r="G3" s="17">
        <v>34.726291880923696</v>
      </c>
      <c r="J3" s="45" t="s">
        <v>194</v>
      </c>
      <c r="K3" s="46">
        <f>AVERAGE(F13:F15)</f>
        <v>0.30184775839849981</v>
      </c>
      <c r="L3" s="44"/>
      <c r="M3" s="37"/>
      <c r="N3" s="23">
        <f>LOG10(K3)</f>
        <v>-0.52021204498452489</v>
      </c>
    </row>
    <row r="4" spans="1:14" ht="26.25" customHeight="1" x14ac:dyDescent="0.15">
      <c r="A4" s="29" t="s">
        <v>173</v>
      </c>
      <c r="B4" s="28">
        <v>13.269706036651399</v>
      </c>
      <c r="C4" s="34">
        <f>G4-B4</f>
        <v>23.5567842051722</v>
      </c>
      <c r="E4" s="34">
        <f>C4-$D$3</f>
        <v>-3.595951802631923</v>
      </c>
      <c r="F4" s="34">
        <f>2^-E4</f>
        <v>12.09175545999004</v>
      </c>
      <c r="G4" s="17">
        <v>36.826490241823599</v>
      </c>
      <c r="J4" s="45" t="s">
        <v>195</v>
      </c>
      <c r="K4" s="46">
        <f>AVERAGE(F3:F4)</f>
        <v>6.0872282189008224</v>
      </c>
      <c r="L4" s="44"/>
      <c r="M4" s="37"/>
      <c r="N4" s="23">
        <f t="shared" ref="N4:N7" si="0">LOG10(K4)</f>
        <v>0.78441958438013237</v>
      </c>
    </row>
    <row r="5" spans="1:14" ht="20.25" customHeight="1" x14ac:dyDescent="0.15">
      <c r="A5" s="27" t="s">
        <v>184</v>
      </c>
      <c r="B5" s="40">
        <v>11.208740051134599</v>
      </c>
      <c r="E5" s="34"/>
      <c r="G5" s="37" t="s">
        <v>188</v>
      </c>
      <c r="J5" s="44"/>
      <c r="K5" s="44"/>
      <c r="L5" s="44"/>
      <c r="M5" s="37"/>
      <c r="N5" s="23"/>
    </row>
    <row r="6" spans="1:14" ht="20.25" customHeight="1" x14ac:dyDescent="0.15">
      <c r="A6" s="29" t="s">
        <v>185</v>
      </c>
      <c r="B6" s="40">
        <v>11.1061975219109</v>
      </c>
      <c r="E6" s="34"/>
      <c r="G6" s="37" t="s">
        <v>188</v>
      </c>
      <c r="J6" s="45" t="s">
        <v>196</v>
      </c>
      <c r="K6" s="44">
        <f>K3/K4</f>
        <v>4.9587061227844814E-2</v>
      </c>
      <c r="L6" s="44"/>
      <c r="M6" s="23"/>
      <c r="N6" s="23">
        <f t="shared" si="0"/>
        <v>-1.3046316293646572</v>
      </c>
    </row>
    <row r="7" spans="1:14" ht="20.25" customHeight="1" x14ac:dyDescent="0.15">
      <c r="A7" s="30"/>
      <c r="B7" s="37"/>
      <c r="E7" s="34"/>
      <c r="G7" s="37"/>
      <c r="N7" s="23">
        <f>LOG10(F15)</f>
        <v>-0.54404067173439452</v>
      </c>
    </row>
    <row r="8" spans="1:14" ht="29.25" customHeight="1" x14ac:dyDescent="0.15">
      <c r="A8" s="30"/>
      <c r="B8" s="38"/>
      <c r="C8" s="39"/>
      <c r="D8" s="39"/>
      <c r="E8" s="34"/>
      <c r="F8" s="39"/>
      <c r="G8" s="38"/>
    </row>
    <row r="9" spans="1:14" ht="37.5" customHeight="1" x14ac:dyDescent="0.15">
      <c r="A9" s="31" t="s">
        <v>174</v>
      </c>
      <c r="B9" s="28">
        <v>14.5744739037169</v>
      </c>
      <c r="C9" s="34"/>
      <c r="D9" s="36"/>
      <c r="E9" s="34"/>
      <c r="F9" s="35"/>
      <c r="G9" s="35"/>
    </row>
    <row r="10" spans="1:14" ht="21" customHeight="1" x14ac:dyDescent="0.15">
      <c r="A10" s="32" t="s">
        <v>175</v>
      </c>
      <c r="B10" s="28">
        <v>14.3277920724988</v>
      </c>
      <c r="G10" s="35"/>
      <c r="J10" t="s">
        <v>199</v>
      </c>
    </row>
    <row r="11" spans="1:14" ht="17.25" customHeight="1" thickBot="1" x14ac:dyDescent="0.2">
      <c r="A11" s="32" t="s">
        <v>176</v>
      </c>
      <c r="B11" s="28">
        <v>12.8585063359518</v>
      </c>
      <c r="G11" s="35"/>
    </row>
    <row r="12" spans="1:14" ht="20.25" customHeight="1" x14ac:dyDescent="0.15">
      <c r="A12" s="32" t="s">
        <v>177</v>
      </c>
      <c r="B12" s="42">
        <v>12.86</v>
      </c>
      <c r="G12" s="43" t="s">
        <v>189</v>
      </c>
      <c r="J12" s="50"/>
      <c r="K12" s="50" t="s">
        <v>200</v>
      </c>
      <c r="L12" s="50" t="s">
        <v>201</v>
      </c>
    </row>
    <row r="13" spans="1:14" ht="18" customHeight="1" x14ac:dyDescent="0.15">
      <c r="A13" s="32" t="s">
        <v>178</v>
      </c>
      <c r="B13" s="28">
        <v>4.52419580221581</v>
      </c>
      <c r="C13" s="34">
        <f>G13-B13</f>
        <v>28.805804197784187</v>
      </c>
      <c r="E13" s="34">
        <f>C13-$D$3</f>
        <v>1.6530681899800648</v>
      </c>
      <c r="F13" s="33">
        <f>2^-E13</f>
        <v>0.31796322257883497</v>
      </c>
      <c r="G13" s="35">
        <v>33.33</v>
      </c>
      <c r="J13" s="48" t="s">
        <v>202</v>
      </c>
      <c r="K13" s="48">
        <v>0.13210376969780374</v>
      </c>
      <c r="L13" s="48">
        <v>-0.92433615054952578</v>
      </c>
    </row>
    <row r="14" spans="1:14" ht="17.25" customHeight="1" x14ac:dyDescent="0.15">
      <c r="A14" s="31" t="s">
        <v>186</v>
      </c>
      <c r="B14" s="40">
        <v>12.313978420424499</v>
      </c>
      <c r="G14" s="37" t="s">
        <v>188</v>
      </c>
      <c r="J14" s="48" t="s">
        <v>203</v>
      </c>
      <c r="K14" s="48">
        <v>0.8510318441693403</v>
      </c>
      <c r="L14" s="48">
        <v>0.28924930241446023</v>
      </c>
    </row>
    <row r="15" spans="1:14" ht="21" customHeight="1" x14ac:dyDescent="0.15">
      <c r="A15" s="31" t="s">
        <v>187</v>
      </c>
      <c r="B15" s="42">
        <v>9.32</v>
      </c>
      <c r="C15" s="33">
        <f>G15-B15</f>
        <v>28.96</v>
      </c>
      <c r="E15">
        <f>C15-$D$3</f>
        <v>1.8072639921958782</v>
      </c>
      <c r="F15">
        <f>2^-E15</f>
        <v>0.28573229421816465</v>
      </c>
      <c r="G15" s="42">
        <v>38.28</v>
      </c>
      <c r="J15" s="48" t="s">
        <v>204</v>
      </c>
      <c r="K15" s="48">
        <v>2</v>
      </c>
      <c r="L15" s="48">
        <v>2</v>
      </c>
    </row>
    <row r="16" spans="1:14" ht="23.25" customHeight="1" x14ac:dyDescent="0.15">
      <c r="J16" s="48" t="s">
        <v>205</v>
      </c>
      <c r="K16" s="48">
        <v>0</v>
      </c>
      <c r="L16" s="48"/>
    </row>
    <row r="17" spans="1:12" ht="20.25" customHeight="1" x14ac:dyDescent="0.15">
      <c r="B17" s="24" t="s">
        <v>166</v>
      </c>
      <c r="G17" s="24" t="s">
        <v>85</v>
      </c>
      <c r="J17" s="48" t="s">
        <v>206</v>
      </c>
      <c r="K17" s="48">
        <v>2</v>
      </c>
      <c r="L17" s="48"/>
    </row>
    <row r="18" spans="1:12" ht="24" customHeight="1" x14ac:dyDescent="0.15">
      <c r="B18" s="26" t="s">
        <v>171</v>
      </c>
      <c r="C18" s="25" t="s">
        <v>167</v>
      </c>
      <c r="D18" s="25" t="s">
        <v>168</v>
      </c>
      <c r="E18" s="25" t="s">
        <v>169</v>
      </c>
      <c r="F18" s="25" t="s">
        <v>170</v>
      </c>
      <c r="G18" s="26" t="s">
        <v>171</v>
      </c>
      <c r="J18" s="48" t="s">
        <v>207</v>
      </c>
      <c r="K18" s="48">
        <v>1.3991163433948719</v>
      </c>
      <c r="L18" s="48"/>
    </row>
    <row r="19" spans="1:12" x14ac:dyDescent="0.15">
      <c r="A19" s="29" t="s">
        <v>190</v>
      </c>
      <c r="B19" s="40">
        <v>11.506089351714699</v>
      </c>
      <c r="J19" s="48" t="s">
        <v>208</v>
      </c>
      <c r="K19" s="48">
        <v>0.14834895210948829</v>
      </c>
      <c r="L19" s="48"/>
    </row>
    <row r="20" spans="1:12" x14ac:dyDescent="0.15">
      <c r="A20" s="29" t="s">
        <v>191</v>
      </c>
      <c r="B20" s="38">
        <v>25.46</v>
      </c>
      <c r="C20" s="52">
        <f>G20-B20</f>
        <v>11.810000000000002</v>
      </c>
      <c r="D20" s="52">
        <f>AVERAGE(C20:C21)</f>
        <v>14.770000000000001</v>
      </c>
      <c r="E20" s="52">
        <f>C20-$D$20</f>
        <v>-2.9599999999999991</v>
      </c>
      <c r="F20">
        <f>2^-E20</f>
        <v>7.781239579298278</v>
      </c>
      <c r="G20" s="33">
        <v>37.270000000000003</v>
      </c>
      <c r="J20" s="48" t="s">
        <v>209</v>
      </c>
      <c r="K20" s="48">
        <v>2.9199855803537269</v>
      </c>
      <c r="L20" s="48"/>
    </row>
    <row r="21" spans="1:12" x14ac:dyDescent="0.15">
      <c r="A21" s="29" t="s">
        <v>192</v>
      </c>
      <c r="B21" s="38">
        <v>18.52</v>
      </c>
      <c r="C21" s="52">
        <f>G21-B21</f>
        <v>17.73</v>
      </c>
      <c r="E21" s="52">
        <f>C21-$D$20</f>
        <v>2.9599999999999991</v>
      </c>
      <c r="F21">
        <f>2^-E21</f>
        <v>0.1285142283320084</v>
      </c>
      <c r="G21" s="33">
        <v>36.25</v>
      </c>
      <c r="J21" s="48" t="s">
        <v>210</v>
      </c>
      <c r="K21" s="51">
        <v>0.29669790421897657</v>
      </c>
      <c r="L21" s="48"/>
    </row>
    <row r="22" spans="1:12" ht="11.25" thickBot="1" x14ac:dyDescent="0.2">
      <c r="J22" s="49" t="s">
        <v>211</v>
      </c>
      <c r="K22" s="49">
        <v>4.3026527297494637</v>
      </c>
      <c r="L22" s="49"/>
    </row>
    <row r="23" spans="1:12" ht="22.5" customHeight="1" x14ac:dyDescent="0.15">
      <c r="A23" s="32" t="s">
        <v>179</v>
      </c>
      <c r="B23" s="41">
        <v>19.414075999590001</v>
      </c>
      <c r="G23" s="37" t="s">
        <v>188</v>
      </c>
    </row>
    <row r="24" spans="1:12" x14ac:dyDescent="0.15">
      <c r="A24" s="32" t="s">
        <v>180</v>
      </c>
      <c r="B24" s="41">
        <v>24.971507283540099</v>
      </c>
      <c r="G24" s="37" t="s">
        <v>188</v>
      </c>
    </row>
    <row r="25" spans="1:12" x14ac:dyDescent="0.15">
      <c r="A25" s="32" t="s">
        <v>181</v>
      </c>
      <c r="B25" s="41">
        <v>17.015313522047499</v>
      </c>
      <c r="G25" s="37" t="s">
        <v>188</v>
      </c>
    </row>
    <row r="26" spans="1:12" x14ac:dyDescent="0.15">
      <c r="A26" s="32" t="s">
        <v>182</v>
      </c>
      <c r="B26" s="41">
        <v>18.4147554665008</v>
      </c>
      <c r="G26" s="37" t="s">
        <v>188</v>
      </c>
    </row>
    <row r="27" spans="1:12" x14ac:dyDescent="0.15">
      <c r="A27" s="32" t="s">
        <v>183</v>
      </c>
      <c r="B27" s="41">
        <v>15.3905466320622</v>
      </c>
      <c r="G27" s="37" t="s">
        <v>188</v>
      </c>
    </row>
    <row r="28" spans="1:12" x14ac:dyDescent="0.15">
      <c r="A28" s="31" t="s">
        <v>197</v>
      </c>
      <c r="B28" s="47">
        <v>11.7436964767638</v>
      </c>
      <c r="G28" s="37" t="s">
        <v>188</v>
      </c>
    </row>
    <row r="29" spans="1:12" x14ac:dyDescent="0.15">
      <c r="A29" s="31" t="s">
        <v>198</v>
      </c>
      <c r="B29" s="41">
        <v>20.02</v>
      </c>
      <c r="C29" s="52">
        <f>G29-B29</f>
        <v>12.52</v>
      </c>
      <c r="E29" s="52">
        <f>C29-$D$20</f>
        <v>-2.2500000000000018</v>
      </c>
      <c r="F29">
        <f>2^-E29</f>
        <v>4.7568284600108894</v>
      </c>
      <c r="G29" s="37">
        <v>32.54</v>
      </c>
    </row>
    <row r="30" spans="1:12" x14ac:dyDescent="0.15">
      <c r="A30" s="28"/>
      <c r="F30" s="37"/>
    </row>
    <row r="31" spans="1:12" x14ac:dyDescent="0.15">
      <c r="A31" s="28"/>
      <c r="F31" s="37"/>
    </row>
    <row r="32" spans="1:12" x14ac:dyDescent="0.15">
      <c r="G32" s="37"/>
    </row>
    <row r="33" spans="1:5" x14ac:dyDescent="0.15">
      <c r="A33" s="44"/>
      <c r="B33" s="44"/>
      <c r="C33" s="44"/>
      <c r="D33" s="37"/>
      <c r="E33" s="24" t="s">
        <v>193</v>
      </c>
    </row>
    <row r="34" spans="1:5" x14ac:dyDescent="0.15">
      <c r="A34" s="45" t="s">
        <v>194</v>
      </c>
      <c r="B34" s="46">
        <f>AVERAGE(F29)</f>
        <v>4.7568284600108894</v>
      </c>
      <c r="C34" s="44"/>
      <c r="D34" s="37"/>
      <c r="E34" s="23">
        <f>LOG10(F20)</f>
        <v>0.89104878716538405</v>
      </c>
    </row>
    <row r="35" spans="1:5" x14ac:dyDescent="0.15">
      <c r="A35" s="45" t="s">
        <v>195</v>
      </c>
      <c r="B35" s="46">
        <f>AVERAGE(F20:F21)</f>
        <v>3.9548769038151432</v>
      </c>
      <c r="C35" s="44"/>
      <c r="D35" s="37"/>
      <c r="E35" s="23">
        <f>LOG10(F21)</f>
        <v>-0.89104878716538405</v>
      </c>
    </row>
    <row r="36" spans="1:5" x14ac:dyDescent="0.15">
      <c r="A36" s="44"/>
      <c r="B36" s="44"/>
      <c r="C36" s="44"/>
      <c r="D36" s="37"/>
      <c r="E36" s="23"/>
    </row>
    <row r="37" spans="1:5" x14ac:dyDescent="0.15">
      <c r="A37" s="45" t="s">
        <v>196</v>
      </c>
      <c r="B37" s="44">
        <f>B34/B35</f>
        <v>1.2027753519767275</v>
      </c>
      <c r="C37" s="44"/>
      <c r="D37" s="23"/>
      <c r="E37" s="23">
        <f>LOG10(F29)</f>
        <v>0.67731749024395815</v>
      </c>
    </row>
    <row r="38" spans="1:5" x14ac:dyDescent="0.15">
      <c r="E38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Raw data</vt:lpstr>
      <vt:lpstr>Run Information</vt:lpstr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Pavano Giulia</cp:lastModifiedBy>
  <dcterms:modified xsi:type="dcterms:W3CDTF">2019-01-17T12:06:06Z</dcterms:modified>
</cp:coreProperties>
</file>